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2874ECA6-116E-4F7A-A78F-C6F65476A8B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'DC45'!$A$1:$K$215</definedName>
    <definedName name="_xlnm.Print_Area" localSheetId="11">'DC6'!$A$1:$K$215</definedName>
    <definedName name="_xlnm.Print_Area" localSheetId="20">'DC7'!$A$1:$K$215</definedName>
    <definedName name="_xlnm.Print_Area" localSheetId="26">'DC8'!$A$1:$K$215</definedName>
    <definedName name="_xlnm.Print_Area" localSheetId="31">'DC9'!$A$1:$K$215</definedName>
    <definedName name="_xlnm.Print_Area" localSheetId="5">'NC061'!$A$1:$K$215</definedName>
    <definedName name="_xlnm.Print_Area" localSheetId="6">'NC062'!$A$1:$K$215</definedName>
    <definedName name="_xlnm.Print_Area" localSheetId="7">'NC064'!$A$1:$K$215</definedName>
    <definedName name="_xlnm.Print_Area" localSheetId="8">'NC065'!$A$1:$K$215</definedName>
    <definedName name="_xlnm.Print_Area" localSheetId="9">'NC066'!$A$1:$K$215</definedName>
    <definedName name="_xlnm.Print_Area" localSheetId="10">'NC067'!$A$1:$K$215</definedName>
    <definedName name="_xlnm.Print_Area" localSheetId="12">'NC071'!$A$1:$K$215</definedName>
    <definedName name="_xlnm.Print_Area" localSheetId="13">'NC072'!$A$1:$K$215</definedName>
    <definedName name="_xlnm.Print_Area" localSheetId="14">'NC073'!$A$1:$K$215</definedName>
    <definedName name="_xlnm.Print_Area" localSheetId="15">'NC074'!$A$1:$K$215</definedName>
    <definedName name="_xlnm.Print_Area" localSheetId="16">'NC075'!$A$1:$K$215</definedName>
    <definedName name="_xlnm.Print_Area" localSheetId="17">'NC076'!$A$1:$K$215</definedName>
    <definedName name="_xlnm.Print_Area" localSheetId="18">'NC077'!$A$1:$K$215</definedName>
    <definedName name="_xlnm.Print_Area" localSheetId="19">'NC078'!$A$1:$K$215</definedName>
    <definedName name="_xlnm.Print_Area" localSheetId="21">'NC082'!$A$1:$K$215</definedName>
    <definedName name="_xlnm.Print_Area" localSheetId="22">'NC084'!$A$1:$K$215</definedName>
    <definedName name="_xlnm.Print_Area" localSheetId="23">'NC085'!$A$1:$K$215</definedName>
    <definedName name="_xlnm.Print_Area" localSheetId="24">'NC086'!$A$1:$K$215</definedName>
    <definedName name="_xlnm.Print_Area" localSheetId="25">'NC087'!$A$1:$K$215</definedName>
    <definedName name="_xlnm.Print_Area" localSheetId="27">'NC091'!$A$1:$K$215</definedName>
    <definedName name="_xlnm.Print_Area" localSheetId="28">'NC092'!$A$1:$K$215</definedName>
    <definedName name="_xlnm.Print_Area" localSheetId="29">'NC093'!$A$1:$K$215</definedName>
    <definedName name="_xlnm.Print_Area" localSheetId="30">'NC094'!$A$1:$K$215</definedName>
    <definedName name="_xlnm.Print_Area" localSheetId="1">'NC451'!$A$1:$K$215</definedName>
    <definedName name="_xlnm.Print_Area" localSheetId="2">'NC452'!$A$1:$K$215</definedName>
    <definedName name="_xlnm.Print_Area" localSheetId="3">'NC453'!$A$1:$K$215</definedName>
    <definedName name="_xlnm.Print_Area" localSheetId="0">Summary!$A$1:$K$215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5" i="30" l="1"/>
  <c r="H201" i="4"/>
  <c r="I201" i="5"/>
  <c r="H201" i="8"/>
  <c r="F201" i="8"/>
  <c r="C201" i="11"/>
  <c r="J201" i="12"/>
  <c r="G201" i="15"/>
  <c r="E201" i="15"/>
  <c r="K201" i="19"/>
  <c r="I201" i="19"/>
  <c r="F201" i="22"/>
  <c r="D201" i="22"/>
  <c r="J201" i="26"/>
  <c r="H201" i="26"/>
  <c r="E201" i="29"/>
  <c r="C201" i="29"/>
  <c r="I201" i="1"/>
  <c r="G201" i="1"/>
  <c r="K193" i="2"/>
  <c r="J193" i="2"/>
  <c r="I193" i="2"/>
  <c r="H193" i="2"/>
  <c r="G193" i="2"/>
  <c r="F193" i="2"/>
  <c r="E193" i="2"/>
  <c r="D193" i="2"/>
  <c r="C193" i="2"/>
  <c r="K193" i="3"/>
  <c r="J193" i="3"/>
  <c r="I193" i="3"/>
  <c r="H193" i="3"/>
  <c r="G193" i="3"/>
  <c r="F193" i="3"/>
  <c r="E193" i="3"/>
  <c r="D193" i="3"/>
  <c r="C193" i="3"/>
  <c r="K193" i="4"/>
  <c r="J193" i="4"/>
  <c r="I193" i="4"/>
  <c r="H193" i="4"/>
  <c r="G193" i="4"/>
  <c r="F193" i="4"/>
  <c r="E193" i="4"/>
  <c r="D193" i="4"/>
  <c r="C193" i="4"/>
  <c r="K193" i="5"/>
  <c r="J193" i="5"/>
  <c r="I193" i="5"/>
  <c r="H193" i="5"/>
  <c r="G193" i="5"/>
  <c r="F193" i="5"/>
  <c r="E193" i="5"/>
  <c r="D193" i="5"/>
  <c r="C193" i="5"/>
  <c r="K193" i="6"/>
  <c r="J193" i="6"/>
  <c r="I193" i="6"/>
  <c r="H193" i="6"/>
  <c r="G193" i="6"/>
  <c r="F193" i="6"/>
  <c r="E193" i="6"/>
  <c r="D193" i="6"/>
  <c r="C193" i="6"/>
  <c r="K193" i="7"/>
  <c r="J193" i="7"/>
  <c r="I193" i="7"/>
  <c r="H193" i="7"/>
  <c r="G193" i="7"/>
  <c r="F193" i="7"/>
  <c r="E193" i="7"/>
  <c r="D193" i="7"/>
  <c r="C193" i="7"/>
  <c r="K193" i="8"/>
  <c r="J193" i="8"/>
  <c r="I193" i="8"/>
  <c r="H193" i="8"/>
  <c r="G193" i="8"/>
  <c r="F193" i="8"/>
  <c r="E193" i="8"/>
  <c r="D193" i="8"/>
  <c r="C193" i="8"/>
  <c r="K193" i="9"/>
  <c r="J193" i="9"/>
  <c r="I193" i="9"/>
  <c r="H193" i="9"/>
  <c r="G193" i="9"/>
  <c r="F193" i="9"/>
  <c r="E193" i="9"/>
  <c r="D193" i="9"/>
  <c r="C193" i="9"/>
  <c r="K193" i="10"/>
  <c r="J193" i="10"/>
  <c r="I193" i="10"/>
  <c r="H193" i="10"/>
  <c r="G193" i="10"/>
  <c r="F193" i="10"/>
  <c r="E193" i="10"/>
  <c r="D193" i="10"/>
  <c r="C193" i="10"/>
  <c r="K193" i="11"/>
  <c r="J193" i="11"/>
  <c r="I193" i="11"/>
  <c r="H193" i="11"/>
  <c r="G193" i="11"/>
  <c r="F193" i="11"/>
  <c r="E193" i="11"/>
  <c r="D193" i="11"/>
  <c r="C193" i="11"/>
  <c r="K193" i="12"/>
  <c r="J193" i="12"/>
  <c r="I193" i="12"/>
  <c r="H193" i="12"/>
  <c r="G193" i="12"/>
  <c r="F193" i="12"/>
  <c r="E193" i="12"/>
  <c r="D193" i="12"/>
  <c r="C193" i="12"/>
  <c r="K193" i="13"/>
  <c r="J193" i="13"/>
  <c r="I193" i="13"/>
  <c r="H193" i="13"/>
  <c r="G193" i="13"/>
  <c r="F193" i="13"/>
  <c r="E193" i="13"/>
  <c r="D193" i="13"/>
  <c r="C193" i="13"/>
  <c r="K193" i="14"/>
  <c r="J193" i="14"/>
  <c r="I193" i="14"/>
  <c r="H193" i="14"/>
  <c r="G193" i="14"/>
  <c r="F193" i="14"/>
  <c r="E193" i="14"/>
  <c r="D193" i="14"/>
  <c r="C193" i="14"/>
  <c r="K193" i="15"/>
  <c r="J193" i="15"/>
  <c r="I193" i="15"/>
  <c r="H193" i="15"/>
  <c r="G193" i="15"/>
  <c r="F193" i="15"/>
  <c r="E193" i="15"/>
  <c r="D193" i="15"/>
  <c r="C193" i="15"/>
  <c r="K193" i="16"/>
  <c r="J193" i="16"/>
  <c r="I193" i="16"/>
  <c r="H193" i="16"/>
  <c r="G193" i="16"/>
  <c r="F193" i="16"/>
  <c r="E193" i="16"/>
  <c r="D193" i="16"/>
  <c r="C193" i="16"/>
  <c r="K193" i="17"/>
  <c r="J193" i="17"/>
  <c r="I193" i="17"/>
  <c r="H193" i="17"/>
  <c r="G193" i="17"/>
  <c r="F193" i="17"/>
  <c r="E193" i="17"/>
  <c r="D193" i="17"/>
  <c r="C193" i="17"/>
  <c r="K193" i="18"/>
  <c r="J193" i="18"/>
  <c r="I193" i="18"/>
  <c r="H193" i="18"/>
  <c r="G193" i="18"/>
  <c r="F193" i="18"/>
  <c r="E193" i="18"/>
  <c r="D193" i="18"/>
  <c r="C193" i="18"/>
  <c r="K193" i="19"/>
  <c r="J193" i="19"/>
  <c r="I193" i="19"/>
  <c r="H193" i="19"/>
  <c r="G193" i="19"/>
  <c r="F193" i="19"/>
  <c r="E193" i="19"/>
  <c r="D193" i="19"/>
  <c r="C193" i="19"/>
  <c r="K193" i="20"/>
  <c r="J193" i="20"/>
  <c r="I193" i="20"/>
  <c r="H193" i="20"/>
  <c r="G193" i="20"/>
  <c r="F193" i="20"/>
  <c r="E193" i="20"/>
  <c r="D193" i="20"/>
  <c r="C193" i="20"/>
  <c r="K193" i="21"/>
  <c r="J193" i="21"/>
  <c r="I193" i="21"/>
  <c r="H193" i="21"/>
  <c r="G193" i="21"/>
  <c r="F193" i="21"/>
  <c r="E193" i="21"/>
  <c r="D193" i="21"/>
  <c r="C193" i="21"/>
  <c r="K193" i="22"/>
  <c r="J193" i="22"/>
  <c r="I193" i="22"/>
  <c r="H193" i="22"/>
  <c r="G193" i="22"/>
  <c r="F193" i="22"/>
  <c r="E193" i="22"/>
  <c r="D193" i="22"/>
  <c r="C193" i="22"/>
  <c r="K193" i="23"/>
  <c r="J193" i="23"/>
  <c r="I193" i="23"/>
  <c r="H193" i="23"/>
  <c r="G193" i="23"/>
  <c r="F193" i="23"/>
  <c r="E193" i="23"/>
  <c r="D193" i="23"/>
  <c r="C193" i="23"/>
  <c r="K193" i="24"/>
  <c r="J193" i="24"/>
  <c r="I193" i="24"/>
  <c r="H193" i="24"/>
  <c r="G193" i="24"/>
  <c r="F193" i="24"/>
  <c r="E193" i="24"/>
  <c r="D193" i="24"/>
  <c r="C193" i="24"/>
  <c r="K193" i="25"/>
  <c r="J193" i="25"/>
  <c r="I193" i="25"/>
  <c r="H193" i="25"/>
  <c r="G193" i="25"/>
  <c r="F193" i="25"/>
  <c r="E193" i="25"/>
  <c r="D193" i="25"/>
  <c r="C193" i="25"/>
  <c r="K193" i="26"/>
  <c r="J193" i="26"/>
  <c r="I193" i="26"/>
  <c r="H193" i="26"/>
  <c r="G193" i="26"/>
  <c r="F193" i="26"/>
  <c r="E193" i="26"/>
  <c r="D193" i="26"/>
  <c r="C193" i="26"/>
  <c r="K193" i="27"/>
  <c r="J193" i="27"/>
  <c r="I193" i="27"/>
  <c r="H193" i="27"/>
  <c r="G193" i="27"/>
  <c r="F193" i="27"/>
  <c r="E193" i="27"/>
  <c r="D193" i="27"/>
  <c r="C193" i="27"/>
  <c r="K193" i="28"/>
  <c r="J193" i="28"/>
  <c r="I193" i="28"/>
  <c r="H193" i="28"/>
  <c r="G193" i="28"/>
  <c r="F193" i="28"/>
  <c r="E193" i="28"/>
  <c r="D193" i="28"/>
  <c r="C193" i="28"/>
  <c r="K193" i="29"/>
  <c r="J193" i="29"/>
  <c r="I193" i="29"/>
  <c r="H193" i="29"/>
  <c r="G193" i="29"/>
  <c r="F193" i="29"/>
  <c r="E193" i="29"/>
  <c r="D193" i="29"/>
  <c r="C193" i="29"/>
  <c r="K193" i="30"/>
  <c r="J193" i="30"/>
  <c r="I193" i="30"/>
  <c r="H193" i="30"/>
  <c r="G193" i="30"/>
  <c r="F193" i="30"/>
  <c r="E193" i="30"/>
  <c r="D193" i="30"/>
  <c r="C193" i="30"/>
  <c r="K193" i="31"/>
  <c r="J193" i="31"/>
  <c r="I193" i="31"/>
  <c r="H193" i="31"/>
  <c r="G193" i="31"/>
  <c r="F193" i="31"/>
  <c r="E193" i="31"/>
  <c r="D193" i="31"/>
  <c r="C193" i="31"/>
  <c r="K193" i="32"/>
  <c r="J193" i="32"/>
  <c r="I193" i="32"/>
  <c r="H193" i="32"/>
  <c r="G193" i="32"/>
  <c r="F193" i="32"/>
  <c r="E193" i="32"/>
  <c r="D193" i="32"/>
  <c r="C193" i="32"/>
  <c r="K193" i="1"/>
  <c r="J193" i="1"/>
  <c r="I193" i="1"/>
  <c r="H193" i="1"/>
  <c r="G193" i="1"/>
  <c r="F193" i="1"/>
  <c r="E193" i="1"/>
  <c r="D193" i="1"/>
  <c r="C193" i="1"/>
  <c r="K189" i="2"/>
  <c r="J189" i="2"/>
  <c r="I189" i="2"/>
  <c r="H189" i="2"/>
  <c r="G189" i="2"/>
  <c r="F189" i="2"/>
  <c r="E189" i="2"/>
  <c r="D189" i="2"/>
  <c r="C189" i="2"/>
  <c r="K189" i="3"/>
  <c r="J189" i="3"/>
  <c r="I189" i="3"/>
  <c r="H189" i="3"/>
  <c r="G189" i="3"/>
  <c r="F189" i="3"/>
  <c r="E189" i="3"/>
  <c r="D189" i="3"/>
  <c r="C189" i="3"/>
  <c r="K189" i="4"/>
  <c r="J189" i="4"/>
  <c r="I189" i="4"/>
  <c r="H189" i="4"/>
  <c r="G189" i="4"/>
  <c r="F189" i="4"/>
  <c r="E189" i="4"/>
  <c r="D189" i="4"/>
  <c r="C189" i="4"/>
  <c r="K189" i="5"/>
  <c r="J189" i="5"/>
  <c r="I189" i="5"/>
  <c r="H189" i="5"/>
  <c r="G189" i="5"/>
  <c r="F189" i="5"/>
  <c r="E189" i="5"/>
  <c r="D189" i="5"/>
  <c r="C189" i="5"/>
  <c r="K189" i="6"/>
  <c r="J189" i="6"/>
  <c r="I189" i="6"/>
  <c r="H189" i="6"/>
  <c r="G189" i="6"/>
  <c r="F189" i="6"/>
  <c r="E189" i="6"/>
  <c r="D189" i="6"/>
  <c r="C189" i="6"/>
  <c r="K189" i="7"/>
  <c r="J189" i="7"/>
  <c r="I189" i="7"/>
  <c r="H189" i="7"/>
  <c r="G189" i="7"/>
  <c r="F189" i="7"/>
  <c r="E189" i="7"/>
  <c r="D189" i="7"/>
  <c r="C189" i="7"/>
  <c r="K189" i="8"/>
  <c r="J189" i="8"/>
  <c r="I189" i="8"/>
  <c r="H189" i="8"/>
  <c r="G189" i="8"/>
  <c r="F189" i="8"/>
  <c r="E189" i="8"/>
  <c r="D189" i="8"/>
  <c r="C189" i="8"/>
  <c r="K189" i="9"/>
  <c r="J189" i="9"/>
  <c r="I189" i="9"/>
  <c r="H189" i="9"/>
  <c r="G189" i="9"/>
  <c r="F189" i="9"/>
  <c r="E189" i="9"/>
  <c r="D189" i="9"/>
  <c r="C189" i="9"/>
  <c r="K189" i="10"/>
  <c r="J189" i="10"/>
  <c r="I189" i="10"/>
  <c r="H189" i="10"/>
  <c r="G189" i="10"/>
  <c r="F189" i="10"/>
  <c r="E189" i="10"/>
  <c r="D189" i="10"/>
  <c r="C189" i="10"/>
  <c r="K189" i="11"/>
  <c r="J189" i="11"/>
  <c r="I189" i="11"/>
  <c r="H189" i="11"/>
  <c r="G189" i="11"/>
  <c r="F189" i="11"/>
  <c r="E189" i="11"/>
  <c r="D189" i="11"/>
  <c r="C189" i="11"/>
  <c r="K189" i="12"/>
  <c r="J189" i="12"/>
  <c r="I189" i="12"/>
  <c r="H189" i="12"/>
  <c r="G189" i="12"/>
  <c r="F189" i="12"/>
  <c r="E189" i="12"/>
  <c r="D189" i="12"/>
  <c r="C189" i="12"/>
  <c r="K189" i="13"/>
  <c r="J189" i="13"/>
  <c r="I189" i="13"/>
  <c r="H189" i="13"/>
  <c r="G189" i="13"/>
  <c r="F189" i="13"/>
  <c r="E189" i="13"/>
  <c r="D189" i="13"/>
  <c r="C189" i="13"/>
  <c r="K189" i="14"/>
  <c r="J189" i="14"/>
  <c r="I189" i="14"/>
  <c r="H189" i="14"/>
  <c r="G189" i="14"/>
  <c r="F189" i="14"/>
  <c r="E189" i="14"/>
  <c r="D189" i="14"/>
  <c r="C189" i="14"/>
  <c r="K189" i="15"/>
  <c r="J189" i="15"/>
  <c r="I189" i="15"/>
  <c r="H189" i="15"/>
  <c r="G189" i="15"/>
  <c r="F189" i="15"/>
  <c r="E189" i="15"/>
  <c r="D189" i="15"/>
  <c r="C189" i="15"/>
  <c r="K189" i="16"/>
  <c r="J189" i="16"/>
  <c r="I189" i="16"/>
  <c r="H189" i="16"/>
  <c r="G189" i="16"/>
  <c r="F189" i="16"/>
  <c r="E189" i="16"/>
  <c r="D189" i="16"/>
  <c r="C189" i="16"/>
  <c r="K189" i="17"/>
  <c r="J189" i="17"/>
  <c r="I189" i="17"/>
  <c r="H189" i="17"/>
  <c r="G189" i="17"/>
  <c r="F189" i="17"/>
  <c r="E189" i="17"/>
  <c r="D189" i="17"/>
  <c r="C189" i="17"/>
  <c r="K189" i="18"/>
  <c r="J189" i="18"/>
  <c r="I189" i="18"/>
  <c r="H189" i="18"/>
  <c r="G189" i="18"/>
  <c r="F189" i="18"/>
  <c r="E189" i="18"/>
  <c r="D189" i="18"/>
  <c r="C189" i="18"/>
  <c r="K189" i="19"/>
  <c r="J189" i="19"/>
  <c r="I189" i="19"/>
  <c r="H189" i="19"/>
  <c r="G189" i="19"/>
  <c r="F189" i="19"/>
  <c r="E189" i="19"/>
  <c r="D189" i="19"/>
  <c r="C189" i="19"/>
  <c r="K189" i="20"/>
  <c r="J189" i="20"/>
  <c r="I189" i="20"/>
  <c r="H189" i="20"/>
  <c r="G189" i="20"/>
  <c r="F189" i="20"/>
  <c r="E189" i="20"/>
  <c r="D189" i="20"/>
  <c r="C189" i="20"/>
  <c r="K189" i="21"/>
  <c r="J189" i="21"/>
  <c r="I189" i="21"/>
  <c r="H189" i="21"/>
  <c r="G189" i="21"/>
  <c r="F189" i="21"/>
  <c r="E189" i="21"/>
  <c r="D189" i="21"/>
  <c r="C189" i="21"/>
  <c r="K189" i="22"/>
  <c r="J189" i="22"/>
  <c r="I189" i="22"/>
  <c r="H189" i="22"/>
  <c r="G189" i="22"/>
  <c r="F189" i="22"/>
  <c r="E189" i="22"/>
  <c r="D189" i="22"/>
  <c r="C189" i="22"/>
  <c r="K189" i="23"/>
  <c r="J189" i="23"/>
  <c r="I189" i="23"/>
  <c r="H189" i="23"/>
  <c r="G189" i="23"/>
  <c r="F189" i="23"/>
  <c r="E189" i="23"/>
  <c r="D189" i="23"/>
  <c r="C189" i="23"/>
  <c r="K189" i="24"/>
  <c r="J189" i="24"/>
  <c r="I189" i="24"/>
  <c r="H189" i="24"/>
  <c r="G189" i="24"/>
  <c r="F189" i="24"/>
  <c r="E189" i="24"/>
  <c r="D189" i="24"/>
  <c r="C189" i="24"/>
  <c r="K189" i="25"/>
  <c r="J189" i="25"/>
  <c r="I189" i="25"/>
  <c r="H189" i="25"/>
  <c r="G189" i="25"/>
  <c r="F189" i="25"/>
  <c r="E189" i="25"/>
  <c r="D189" i="25"/>
  <c r="C189" i="25"/>
  <c r="K189" i="26"/>
  <c r="J189" i="26"/>
  <c r="I189" i="26"/>
  <c r="H189" i="26"/>
  <c r="G189" i="26"/>
  <c r="F189" i="26"/>
  <c r="E189" i="26"/>
  <c r="D189" i="26"/>
  <c r="C189" i="26"/>
  <c r="K189" i="27"/>
  <c r="J189" i="27"/>
  <c r="I189" i="27"/>
  <c r="H189" i="27"/>
  <c r="G189" i="27"/>
  <c r="F189" i="27"/>
  <c r="E189" i="27"/>
  <c r="D189" i="27"/>
  <c r="C189" i="27"/>
  <c r="K189" i="28"/>
  <c r="J189" i="28"/>
  <c r="I189" i="28"/>
  <c r="H189" i="28"/>
  <c r="G189" i="28"/>
  <c r="F189" i="28"/>
  <c r="E189" i="28"/>
  <c r="D189" i="28"/>
  <c r="C189" i="28"/>
  <c r="K189" i="29"/>
  <c r="J189" i="29"/>
  <c r="I189" i="29"/>
  <c r="H189" i="29"/>
  <c r="G189" i="29"/>
  <c r="F189" i="29"/>
  <c r="E189" i="29"/>
  <c r="D189" i="29"/>
  <c r="C189" i="29"/>
  <c r="K189" i="30"/>
  <c r="J189" i="30"/>
  <c r="I189" i="30"/>
  <c r="H189" i="30"/>
  <c r="G189" i="30"/>
  <c r="F189" i="30"/>
  <c r="E189" i="30"/>
  <c r="D189" i="30"/>
  <c r="C189" i="30"/>
  <c r="K189" i="31"/>
  <c r="J189" i="31"/>
  <c r="I189" i="31"/>
  <c r="H189" i="31"/>
  <c r="G189" i="31"/>
  <c r="F189" i="31"/>
  <c r="E189" i="31"/>
  <c r="D189" i="31"/>
  <c r="C189" i="31"/>
  <c r="K189" i="32"/>
  <c r="J189" i="32"/>
  <c r="I189" i="32"/>
  <c r="H189" i="32"/>
  <c r="G189" i="32"/>
  <c r="F189" i="32"/>
  <c r="E189" i="32"/>
  <c r="D189" i="32"/>
  <c r="C189" i="32"/>
  <c r="K189" i="1"/>
  <c r="J189" i="1"/>
  <c r="I189" i="1"/>
  <c r="H189" i="1"/>
  <c r="G189" i="1"/>
  <c r="F189" i="1"/>
  <c r="E189" i="1"/>
  <c r="D189" i="1"/>
  <c r="C189" i="1"/>
  <c r="K186" i="2"/>
  <c r="J186" i="2"/>
  <c r="I186" i="2"/>
  <c r="H186" i="2"/>
  <c r="G186" i="2"/>
  <c r="F186" i="2"/>
  <c r="E186" i="2"/>
  <c r="D186" i="2"/>
  <c r="C186" i="2"/>
  <c r="K186" i="3"/>
  <c r="J186" i="3"/>
  <c r="I186" i="3"/>
  <c r="H186" i="3"/>
  <c r="G186" i="3"/>
  <c r="F186" i="3"/>
  <c r="E186" i="3"/>
  <c r="D186" i="3"/>
  <c r="C186" i="3"/>
  <c r="K186" i="4"/>
  <c r="J186" i="4"/>
  <c r="I186" i="4"/>
  <c r="H186" i="4"/>
  <c r="G186" i="4"/>
  <c r="F186" i="4"/>
  <c r="E186" i="4"/>
  <c r="D186" i="4"/>
  <c r="C186" i="4"/>
  <c r="K186" i="5"/>
  <c r="J186" i="5"/>
  <c r="I186" i="5"/>
  <c r="H186" i="5"/>
  <c r="G186" i="5"/>
  <c r="F186" i="5"/>
  <c r="E186" i="5"/>
  <c r="D186" i="5"/>
  <c r="C186" i="5"/>
  <c r="K186" i="6"/>
  <c r="J186" i="6"/>
  <c r="I186" i="6"/>
  <c r="H186" i="6"/>
  <c r="G186" i="6"/>
  <c r="F186" i="6"/>
  <c r="E186" i="6"/>
  <c r="D186" i="6"/>
  <c r="C186" i="6"/>
  <c r="K186" i="7"/>
  <c r="J186" i="7"/>
  <c r="I186" i="7"/>
  <c r="H186" i="7"/>
  <c r="G186" i="7"/>
  <c r="F186" i="7"/>
  <c r="E186" i="7"/>
  <c r="D186" i="7"/>
  <c r="C186" i="7"/>
  <c r="K186" i="8"/>
  <c r="J186" i="8"/>
  <c r="I186" i="8"/>
  <c r="H186" i="8"/>
  <c r="G186" i="8"/>
  <c r="F186" i="8"/>
  <c r="E186" i="8"/>
  <c r="D186" i="8"/>
  <c r="C186" i="8"/>
  <c r="K186" i="9"/>
  <c r="J186" i="9"/>
  <c r="I186" i="9"/>
  <c r="H186" i="9"/>
  <c r="G186" i="9"/>
  <c r="F186" i="9"/>
  <c r="E186" i="9"/>
  <c r="D186" i="9"/>
  <c r="C186" i="9"/>
  <c r="K186" i="10"/>
  <c r="J186" i="10"/>
  <c r="I186" i="10"/>
  <c r="H186" i="10"/>
  <c r="G186" i="10"/>
  <c r="F186" i="10"/>
  <c r="E186" i="10"/>
  <c r="D186" i="10"/>
  <c r="C186" i="10"/>
  <c r="K186" i="11"/>
  <c r="J186" i="11"/>
  <c r="I186" i="11"/>
  <c r="H186" i="11"/>
  <c r="G186" i="11"/>
  <c r="F186" i="11"/>
  <c r="E186" i="11"/>
  <c r="D186" i="11"/>
  <c r="C186" i="11"/>
  <c r="K186" i="12"/>
  <c r="J186" i="12"/>
  <c r="I186" i="12"/>
  <c r="H186" i="12"/>
  <c r="G186" i="12"/>
  <c r="F186" i="12"/>
  <c r="E186" i="12"/>
  <c r="D186" i="12"/>
  <c r="C186" i="12"/>
  <c r="K186" i="13"/>
  <c r="J186" i="13"/>
  <c r="I186" i="13"/>
  <c r="H186" i="13"/>
  <c r="G186" i="13"/>
  <c r="F186" i="13"/>
  <c r="E186" i="13"/>
  <c r="D186" i="13"/>
  <c r="C186" i="13"/>
  <c r="K186" i="14"/>
  <c r="J186" i="14"/>
  <c r="I186" i="14"/>
  <c r="H186" i="14"/>
  <c r="G186" i="14"/>
  <c r="F186" i="14"/>
  <c r="E186" i="14"/>
  <c r="D186" i="14"/>
  <c r="C186" i="14"/>
  <c r="K186" i="15"/>
  <c r="J186" i="15"/>
  <c r="I186" i="15"/>
  <c r="H186" i="15"/>
  <c r="G186" i="15"/>
  <c r="F186" i="15"/>
  <c r="E186" i="15"/>
  <c r="D186" i="15"/>
  <c r="C186" i="15"/>
  <c r="K186" i="16"/>
  <c r="J186" i="16"/>
  <c r="I186" i="16"/>
  <c r="H186" i="16"/>
  <c r="G186" i="16"/>
  <c r="F186" i="16"/>
  <c r="E186" i="16"/>
  <c r="D186" i="16"/>
  <c r="C186" i="16"/>
  <c r="K186" i="17"/>
  <c r="J186" i="17"/>
  <c r="I186" i="17"/>
  <c r="H186" i="17"/>
  <c r="G186" i="17"/>
  <c r="F186" i="17"/>
  <c r="E186" i="17"/>
  <c r="D186" i="17"/>
  <c r="C186" i="17"/>
  <c r="K186" i="18"/>
  <c r="J186" i="18"/>
  <c r="I186" i="18"/>
  <c r="H186" i="18"/>
  <c r="G186" i="18"/>
  <c r="F186" i="18"/>
  <c r="E186" i="18"/>
  <c r="D186" i="18"/>
  <c r="C186" i="18"/>
  <c r="K186" i="19"/>
  <c r="J186" i="19"/>
  <c r="I186" i="19"/>
  <c r="H186" i="19"/>
  <c r="G186" i="19"/>
  <c r="F186" i="19"/>
  <c r="E186" i="19"/>
  <c r="D186" i="19"/>
  <c r="C186" i="19"/>
  <c r="K186" i="20"/>
  <c r="J186" i="20"/>
  <c r="I186" i="20"/>
  <c r="H186" i="20"/>
  <c r="G186" i="20"/>
  <c r="F186" i="20"/>
  <c r="E186" i="20"/>
  <c r="D186" i="20"/>
  <c r="C186" i="20"/>
  <c r="K186" i="21"/>
  <c r="J186" i="21"/>
  <c r="I186" i="21"/>
  <c r="H186" i="21"/>
  <c r="G186" i="21"/>
  <c r="F186" i="21"/>
  <c r="E186" i="21"/>
  <c r="D186" i="21"/>
  <c r="C186" i="21"/>
  <c r="K186" i="22"/>
  <c r="J186" i="22"/>
  <c r="I186" i="22"/>
  <c r="H186" i="22"/>
  <c r="G186" i="22"/>
  <c r="F186" i="22"/>
  <c r="E186" i="22"/>
  <c r="D186" i="22"/>
  <c r="C186" i="22"/>
  <c r="K186" i="23"/>
  <c r="J186" i="23"/>
  <c r="I186" i="23"/>
  <c r="H186" i="23"/>
  <c r="G186" i="23"/>
  <c r="F186" i="23"/>
  <c r="E186" i="23"/>
  <c r="D186" i="23"/>
  <c r="C186" i="23"/>
  <c r="K186" i="24"/>
  <c r="J186" i="24"/>
  <c r="I186" i="24"/>
  <c r="H186" i="24"/>
  <c r="G186" i="24"/>
  <c r="F186" i="24"/>
  <c r="E186" i="24"/>
  <c r="D186" i="24"/>
  <c r="C186" i="24"/>
  <c r="K186" i="25"/>
  <c r="J186" i="25"/>
  <c r="I186" i="25"/>
  <c r="H186" i="25"/>
  <c r="G186" i="25"/>
  <c r="F186" i="25"/>
  <c r="E186" i="25"/>
  <c r="D186" i="25"/>
  <c r="C186" i="25"/>
  <c r="K186" i="26"/>
  <c r="J186" i="26"/>
  <c r="I186" i="26"/>
  <c r="H186" i="26"/>
  <c r="G186" i="26"/>
  <c r="F186" i="26"/>
  <c r="E186" i="26"/>
  <c r="D186" i="26"/>
  <c r="C186" i="26"/>
  <c r="K186" i="27"/>
  <c r="J186" i="27"/>
  <c r="I186" i="27"/>
  <c r="H186" i="27"/>
  <c r="G186" i="27"/>
  <c r="F186" i="27"/>
  <c r="E186" i="27"/>
  <c r="D186" i="27"/>
  <c r="C186" i="27"/>
  <c r="K186" i="28"/>
  <c r="J186" i="28"/>
  <c r="I186" i="28"/>
  <c r="H186" i="28"/>
  <c r="G186" i="28"/>
  <c r="F186" i="28"/>
  <c r="E186" i="28"/>
  <c r="D186" i="28"/>
  <c r="C186" i="28"/>
  <c r="K186" i="29"/>
  <c r="J186" i="29"/>
  <c r="I186" i="29"/>
  <c r="H186" i="29"/>
  <c r="G186" i="29"/>
  <c r="F186" i="29"/>
  <c r="E186" i="29"/>
  <c r="D186" i="29"/>
  <c r="C186" i="29"/>
  <c r="K186" i="30"/>
  <c r="J186" i="30"/>
  <c r="I186" i="30"/>
  <c r="H186" i="30"/>
  <c r="G186" i="30"/>
  <c r="F186" i="30"/>
  <c r="E186" i="30"/>
  <c r="D186" i="30"/>
  <c r="C186" i="30"/>
  <c r="K186" i="31"/>
  <c r="J186" i="31"/>
  <c r="I186" i="31"/>
  <c r="H186" i="31"/>
  <c r="G186" i="31"/>
  <c r="F186" i="31"/>
  <c r="E186" i="31"/>
  <c r="D186" i="31"/>
  <c r="C186" i="31"/>
  <c r="K186" i="32"/>
  <c r="J186" i="32"/>
  <c r="I186" i="32"/>
  <c r="H186" i="32"/>
  <c r="G186" i="32"/>
  <c r="F186" i="32"/>
  <c r="E186" i="32"/>
  <c r="D186" i="32"/>
  <c r="C186" i="32"/>
  <c r="K186" i="1"/>
  <c r="J186" i="1"/>
  <c r="I186" i="1"/>
  <c r="H186" i="1"/>
  <c r="G186" i="1"/>
  <c r="F186" i="1"/>
  <c r="E186" i="1"/>
  <c r="D186" i="1"/>
  <c r="C186" i="1"/>
  <c r="K182" i="2"/>
  <c r="J182" i="2"/>
  <c r="I182" i="2"/>
  <c r="H182" i="2"/>
  <c r="G182" i="2"/>
  <c r="F182" i="2"/>
  <c r="E182" i="2"/>
  <c r="D182" i="2"/>
  <c r="C182" i="2"/>
  <c r="K182" i="3"/>
  <c r="J182" i="3"/>
  <c r="I182" i="3"/>
  <c r="H182" i="3"/>
  <c r="G182" i="3"/>
  <c r="F182" i="3"/>
  <c r="E182" i="3"/>
  <c r="D182" i="3"/>
  <c r="C182" i="3"/>
  <c r="K182" i="4"/>
  <c r="J182" i="4"/>
  <c r="I182" i="4"/>
  <c r="H182" i="4"/>
  <c r="G182" i="4"/>
  <c r="F182" i="4"/>
  <c r="E182" i="4"/>
  <c r="D182" i="4"/>
  <c r="C182" i="4"/>
  <c r="K182" i="5"/>
  <c r="J182" i="5"/>
  <c r="I182" i="5"/>
  <c r="H182" i="5"/>
  <c r="G182" i="5"/>
  <c r="F182" i="5"/>
  <c r="E182" i="5"/>
  <c r="D182" i="5"/>
  <c r="C182" i="5"/>
  <c r="K182" i="6"/>
  <c r="J182" i="6"/>
  <c r="I182" i="6"/>
  <c r="H182" i="6"/>
  <c r="G182" i="6"/>
  <c r="F182" i="6"/>
  <c r="E182" i="6"/>
  <c r="D182" i="6"/>
  <c r="C182" i="6"/>
  <c r="K182" i="7"/>
  <c r="J182" i="7"/>
  <c r="I182" i="7"/>
  <c r="H182" i="7"/>
  <c r="G182" i="7"/>
  <c r="F182" i="7"/>
  <c r="E182" i="7"/>
  <c r="D182" i="7"/>
  <c r="C182" i="7"/>
  <c r="K182" i="8"/>
  <c r="J182" i="8"/>
  <c r="I182" i="8"/>
  <c r="H182" i="8"/>
  <c r="G182" i="8"/>
  <c r="F182" i="8"/>
  <c r="E182" i="8"/>
  <c r="D182" i="8"/>
  <c r="C182" i="8"/>
  <c r="K182" i="9"/>
  <c r="J182" i="9"/>
  <c r="I182" i="9"/>
  <c r="H182" i="9"/>
  <c r="G182" i="9"/>
  <c r="F182" i="9"/>
  <c r="E182" i="9"/>
  <c r="D182" i="9"/>
  <c r="C182" i="9"/>
  <c r="K182" i="10"/>
  <c r="J182" i="10"/>
  <c r="I182" i="10"/>
  <c r="H182" i="10"/>
  <c r="G182" i="10"/>
  <c r="F182" i="10"/>
  <c r="E182" i="10"/>
  <c r="D182" i="10"/>
  <c r="C182" i="10"/>
  <c r="K182" i="11"/>
  <c r="J182" i="11"/>
  <c r="I182" i="11"/>
  <c r="H182" i="11"/>
  <c r="G182" i="11"/>
  <c r="F182" i="11"/>
  <c r="E182" i="11"/>
  <c r="D182" i="11"/>
  <c r="C182" i="11"/>
  <c r="K182" i="12"/>
  <c r="J182" i="12"/>
  <c r="I182" i="12"/>
  <c r="H182" i="12"/>
  <c r="G182" i="12"/>
  <c r="F182" i="12"/>
  <c r="E182" i="12"/>
  <c r="D182" i="12"/>
  <c r="C182" i="12"/>
  <c r="K182" i="13"/>
  <c r="J182" i="13"/>
  <c r="I182" i="13"/>
  <c r="H182" i="13"/>
  <c r="G182" i="13"/>
  <c r="F182" i="13"/>
  <c r="E182" i="13"/>
  <c r="D182" i="13"/>
  <c r="C182" i="13"/>
  <c r="K182" i="14"/>
  <c r="J182" i="14"/>
  <c r="I182" i="14"/>
  <c r="H182" i="14"/>
  <c r="G182" i="14"/>
  <c r="F182" i="14"/>
  <c r="E182" i="14"/>
  <c r="D182" i="14"/>
  <c r="C182" i="14"/>
  <c r="K182" i="15"/>
  <c r="J182" i="15"/>
  <c r="I182" i="15"/>
  <c r="H182" i="15"/>
  <c r="G182" i="15"/>
  <c r="F182" i="15"/>
  <c r="E182" i="15"/>
  <c r="D182" i="15"/>
  <c r="C182" i="15"/>
  <c r="K182" i="16"/>
  <c r="J182" i="16"/>
  <c r="I182" i="16"/>
  <c r="H182" i="16"/>
  <c r="G182" i="16"/>
  <c r="F182" i="16"/>
  <c r="E182" i="16"/>
  <c r="D182" i="16"/>
  <c r="C182" i="16"/>
  <c r="K182" i="17"/>
  <c r="J182" i="17"/>
  <c r="I182" i="17"/>
  <c r="H182" i="17"/>
  <c r="G182" i="17"/>
  <c r="F182" i="17"/>
  <c r="E182" i="17"/>
  <c r="D182" i="17"/>
  <c r="C182" i="17"/>
  <c r="K182" i="18"/>
  <c r="J182" i="18"/>
  <c r="I182" i="18"/>
  <c r="H182" i="18"/>
  <c r="G182" i="18"/>
  <c r="F182" i="18"/>
  <c r="E182" i="18"/>
  <c r="D182" i="18"/>
  <c r="C182" i="18"/>
  <c r="K182" i="19"/>
  <c r="J182" i="19"/>
  <c r="I182" i="19"/>
  <c r="H182" i="19"/>
  <c r="G182" i="19"/>
  <c r="F182" i="19"/>
  <c r="E182" i="19"/>
  <c r="D182" i="19"/>
  <c r="C182" i="19"/>
  <c r="K182" i="20"/>
  <c r="J182" i="20"/>
  <c r="I182" i="20"/>
  <c r="H182" i="20"/>
  <c r="G182" i="20"/>
  <c r="F182" i="20"/>
  <c r="E182" i="20"/>
  <c r="D182" i="20"/>
  <c r="C182" i="20"/>
  <c r="K182" i="21"/>
  <c r="J182" i="21"/>
  <c r="I182" i="21"/>
  <c r="H182" i="21"/>
  <c r="G182" i="21"/>
  <c r="F182" i="21"/>
  <c r="E182" i="21"/>
  <c r="D182" i="21"/>
  <c r="C182" i="21"/>
  <c r="K182" i="22"/>
  <c r="J182" i="22"/>
  <c r="I182" i="22"/>
  <c r="H182" i="22"/>
  <c r="G182" i="22"/>
  <c r="F182" i="22"/>
  <c r="E182" i="22"/>
  <c r="D182" i="22"/>
  <c r="C182" i="22"/>
  <c r="K182" i="23"/>
  <c r="J182" i="23"/>
  <c r="I182" i="23"/>
  <c r="H182" i="23"/>
  <c r="G182" i="23"/>
  <c r="F182" i="23"/>
  <c r="E182" i="23"/>
  <c r="D182" i="23"/>
  <c r="C182" i="23"/>
  <c r="K182" i="24"/>
  <c r="J182" i="24"/>
  <c r="I182" i="24"/>
  <c r="H182" i="24"/>
  <c r="G182" i="24"/>
  <c r="F182" i="24"/>
  <c r="E182" i="24"/>
  <c r="D182" i="24"/>
  <c r="C182" i="24"/>
  <c r="K182" i="25"/>
  <c r="J182" i="25"/>
  <c r="I182" i="25"/>
  <c r="H182" i="25"/>
  <c r="G182" i="25"/>
  <c r="F182" i="25"/>
  <c r="E182" i="25"/>
  <c r="D182" i="25"/>
  <c r="C182" i="25"/>
  <c r="K182" i="26"/>
  <c r="J182" i="26"/>
  <c r="I182" i="26"/>
  <c r="H182" i="26"/>
  <c r="G182" i="26"/>
  <c r="F182" i="26"/>
  <c r="E182" i="26"/>
  <c r="D182" i="26"/>
  <c r="C182" i="26"/>
  <c r="K182" i="27"/>
  <c r="J182" i="27"/>
  <c r="I182" i="27"/>
  <c r="H182" i="27"/>
  <c r="G182" i="27"/>
  <c r="F182" i="27"/>
  <c r="E182" i="27"/>
  <c r="D182" i="27"/>
  <c r="C182" i="27"/>
  <c r="K182" i="28"/>
  <c r="J182" i="28"/>
  <c r="I182" i="28"/>
  <c r="H182" i="28"/>
  <c r="G182" i="28"/>
  <c r="F182" i="28"/>
  <c r="E182" i="28"/>
  <c r="D182" i="28"/>
  <c r="C182" i="28"/>
  <c r="K182" i="29"/>
  <c r="J182" i="29"/>
  <c r="I182" i="29"/>
  <c r="H182" i="29"/>
  <c r="G182" i="29"/>
  <c r="F182" i="29"/>
  <c r="E182" i="29"/>
  <c r="D182" i="29"/>
  <c r="C182" i="29"/>
  <c r="K182" i="30"/>
  <c r="J182" i="30"/>
  <c r="I182" i="30"/>
  <c r="H182" i="30"/>
  <c r="G182" i="30"/>
  <c r="F182" i="30"/>
  <c r="E182" i="30"/>
  <c r="D182" i="30"/>
  <c r="C182" i="30"/>
  <c r="K182" i="31"/>
  <c r="J182" i="31"/>
  <c r="I182" i="31"/>
  <c r="H182" i="31"/>
  <c r="G182" i="31"/>
  <c r="F182" i="31"/>
  <c r="E182" i="31"/>
  <c r="D182" i="31"/>
  <c r="C182" i="31"/>
  <c r="K182" i="32"/>
  <c r="J182" i="32"/>
  <c r="I182" i="32"/>
  <c r="H182" i="32"/>
  <c r="G182" i="32"/>
  <c r="F182" i="32"/>
  <c r="E182" i="32"/>
  <c r="D182" i="32"/>
  <c r="C182" i="32"/>
  <c r="K182" i="1"/>
  <c r="J182" i="1"/>
  <c r="I182" i="1"/>
  <c r="H182" i="1"/>
  <c r="G182" i="1"/>
  <c r="F182" i="1"/>
  <c r="E182" i="1"/>
  <c r="D182" i="1"/>
  <c r="C182" i="1"/>
  <c r="K179" i="2"/>
  <c r="J179" i="2"/>
  <c r="I179" i="2"/>
  <c r="H179" i="2"/>
  <c r="G179" i="2"/>
  <c r="F179" i="2"/>
  <c r="E179" i="2"/>
  <c r="D179" i="2"/>
  <c r="C179" i="2"/>
  <c r="K179" i="3"/>
  <c r="J179" i="3"/>
  <c r="I179" i="3"/>
  <c r="H179" i="3"/>
  <c r="G179" i="3"/>
  <c r="F179" i="3"/>
  <c r="E179" i="3"/>
  <c r="D179" i="3"/>
  <c r="C179" i="3"/>
  <c r="K179" i="4"/>
  <c r="J179" i="4"/>
  <c r="I179" i="4"/>
  <c r="H179" i="4"/>
  <c r="G179" i="4"/>
  <c r="F179" i="4"/>
  <c r="E179" i="4"/>
  <c r="D179" i="4"/>
  <c r="C179" i="4"/>
  <c r="K179" i="5"/>
  <c r="J179" i="5"/>
  <c r="I179" i="5"/>
  <c r="H179" i="5"/>
  <c r="G179" i="5"/>
  <c r="F179" i="5"/>
  <c r="E179" i="5"/>
  <c r="D179" i="5"/>
  <c r="C179" i="5"/>
  <c r="K179" i="6"/>
  <c r="J179" i="6"/>
  <c r="I179" i="6"/>
  <c r="H179" i="6"/>
  <c r="G179" i="6"/>
  <c r="F179" i="6"/>
  <c r="E179" i="6"/>
  <c r="D179" i="6"/>
  <c r="C179" i="6"/>
  <c r="K179" i="7"/>
  <c r="J179" i="7"/>
  <c r="I179" i="7"/>
  <c r="H179" i="7"/>
  <c r="G179" i="7"/>
  <c r="F179" i="7"/>
  <c r="E179" i="7"/>
  <c r="D179" i="7"/>
  <c r="C179" i="7"/>
  <c r="K179" i="8"/>
  <c r="J179" i="8"/>
  <c r="I179" i="8"/>
  <c r="H179" i="8"/>
  <c r="G179" i="8"/>
  <c r="F179" i="8"/>
  <c r="E179" i="8"/>
  <c r="D179" i="8"/>
  <c r="C179" i="8"/>
  <c r="K179" i="9"/>
  <c r="J179" i="9"/>
  <c r="I179" i="9"/>
  <c r="H179" i="9"/>
  <c r="G179" i="9"/>
  <c r="F179" i="9"/>
  <c r="E179" i="9"/>
  <c r="D179" i="9"/>
  <c r="C179" i="9"/>
  <c r="K179" i="10"/>
  <c r="J179" i="10"/>
  <c r="I179" i="10"/>
  <c r="H179" i="10"/>
  <c r="G179" i="10"/>
  <c r="F179" i="10"/>
  <c r="E179" i="10"/>
  <c r="D179" i="10"/>
  <c r="C179" i="10"/>
  <c r="K179" i="11"/>
  <c r="J179" i="11"/>
  <c r="I179" i="11"/>
  <c r="H179" i="11"/>
  <c r="G179" i="11"/>
  <c r="F179" i="11"/>
  <c r="E179" i="11"/>
  <c r="D179" i="11"/>
  <c r="C179" i="11"/>
  <c r="K179" i="12"/>
  <c r="J179" i="12"/>
  <c r="I179" i="12"/>
  <c r="H179" i="12"/>
  <c r="G179" i="12"/>
  <c r="F179" i="12"/>
  <c r="E179" i="12"/>
  <c r="D179" i="12"/>
  <c r="C179" i="12"/>
  <c r="K179" i="13"/>
  <c r="J179" i="13"/>
  <c r="I179" i="13"/>
  <c r="H179" i="13"/>
  <c r="G179" i="13"/>
  <c r="F179" i="13"/>
  <c r="E179" i="13"/>
  <c r="D179" i="13"/>
  <c r="C179" i="13"/>
  <c r="K179" i="14"/>
  <c r="J179" i="14"/>
  <c r="I179" i="14"/>
  <c r="H179" i="14"/>
  <c r="G179" i="14"/>
  <c r="F179" i="14"/>
  <c r="E179" i="14"/>
  <c r="D179" i="14"/>
  <c r="C179" i="14"/>
  <c r="K179" i="15"/>
  <c r="J179" i="15"/>
  <c r="I179" i="15"/>
  <c r="H179" i="15"/>
  <c r="G179" i="15"/>
  <c r="F179" i="15"/>
  <c r="E179" i="15"/>
  <c r="D179" i="15"/>
  <c r="C179" i="15"/>
  <c r="K179" i="16"/>
  <c r="J179" i="16"/>
  <c r="I179" i="16"/>
  <c r="H179" i="16"/>
  <c r="G179" i="16"/>
  <c r="F179" i="16"/>
  <c r="E179" i="16"/>
  <c r="D179" i="16"/>
  <c r="C179" i="16"/>
  <c r="K179" i="17"/>
  <c r="J179" i="17"/>
  <c r="I179" i="17"/>
  <c r="H179" i="17"/>
  <c r="G179" i="17"/>
  <c r="F179" i="17"/>
  <c r="E179" i="17"/>
  <c r="D179" i="17"/>
  <c r="C179" i="17"/>
  <c r="K179" i="18"/>
  <c r="J179" i="18"/>
  <c r="I179" i="18"/>
  <c r="H179" i="18"/>
  <c r="G179" i="18"/>
  <c r="F179" i="18"/>
  <c r="E179" i="18"/>
  <c r="D179" i="18"/>
  <c r="C179" i="18"/>
  <c r="K179" i="19"/>
  <c r="J179" i="19"/>
  <c r="I179" i="19"/>
  <c r="H179" i="19"/>
  <c r="G179" i="19"/>
  <c r="F179" i="19"/>
  <c r="E179" i="19"/>
  <c r="D179" i="19"/>
  <c r="C179" i="19"/>
  <c r="K179" i="20"/>
  <c r="J179" i="20"/>
  <c r="I179" i="20"/>
  <c r="H179" i="20"/>
  <c r="G179" i="20"/>
  <c r="F179" i="20"/>
  <c r="E179" i="20"/>
  <c r="D179" i="20"/>
  <c r="C179" i="20"/>
  <c r="K179" i="21"/>
  <c r="J179" i="21"/>
  <c r="I179" i="21"/>
  <c r="H179" i="21"/>
  <c r="G179" i="21"/>
  <c r="F179" i="21"/>
  <c r="E179" i="21"/>
  <c r="D179" i="21"/>
  <c r="C179" i="21"/>
  <c r="K179" i="22"/>
  <c r="J179" i="22"/>
  <c r="I179" i="22"/>
  <c r="H179" i="22"/>
  <c r="G179" i="22"/>
  <c r="F179" i="22"/>
  <c r="E179" i="22"/>
  <c r="D179" i="22"/>
  <c r="C179" i="22"/>
  <c r="K179" i="23"/>
  <c r="J179" i="23"/>
  <c r="I179" i="23"/>
  <c r="H179" i="23"/>
  <c r="G179" i="23"/>
  <c r="F179" i="23"/>
  <c r="E179" i="23"/>
  <c r="D179" i="23"/>
  <c r="C179" i="23"/>
  <c r="K179" i="24"/>
  <c r="J179" i="24"/>
  <c r="I179" i="24"/>
  <c r="H179" i="24"/>
  <c r="G179" i="24"/>
  <c r="F179" i="24"/>
  <c r="E179" i="24"/>
  <c r="D179" i="24"/>
  <c r="C179" i="24"/>
  <c r="K179" i="25"/>
  <c r="J179" i="25"/>
  <c r="I179" i="25"/>
  <c r="H179" i="25"/>
  <c r="G179" i="25"/>
  <c r="F179" i="25"/>
  <c r="E179" i="25"/>
  <c r="D179" i="25"/>
  <c r="C179" i="25"/>
  <c r="K179" i="26"/>
  <c r="J179" i="26"/>
  <c r="I179" i="26"/>
  <c r="H179" i="26"/>
  <c r="G179" i="26"/>
  <c r="F179" i="26"/>
  <c r="E179" i="26"/>
  <c r="D179" i="26"/>
  <c r="C179" i="26"/>
  <c r="K179" i="27"/>
  <c r="J179" i="27"/>
  <c r="I179" i="27"/>
  <c r="H179" i="27"/>
  <c r="G179" i="27"/>
  <c r="F179" i="27"/>
  <c r="E179" i="27"/>
  <c r="D179" i="27"/>
  <c r="C179" i="27"/>
  <c r="K179" i="28"/>
  <c r="J179" i="28"/>
  <c r="I179" i="28"/>
  <c r="H179" i="28"/>
  <c r="G179" i="28"/>
  <c r="F179" i="28"/>
  <c r="E179" i="28"/>
  <c r="D179" i="28"/>
  <c r="C179" i="28"/>
  <c r="K179" i="29"/>
  <c r="J179" i="29"/>
  <c r="I179" i="29"/>
  <c r="H179" i="29"/>
  <c r="G179" i="29"/>
  <c r="F179" i="29"/>
  <c r="E179" i="29"/>
  <c r="D179" i="29"/>
  <c r="C179" i="29"/>
  <c r="K179" i="30"/>
  <c r="J179" i="30"/>
  <c r="I179" i="30"/>
  <c r="H179" i="30"/>
  <c r="G179" i="30"/>
  <c r="F179" i="30"/>
  <c r="E179" i="30"/>
  <c r="D179" i="30"/>
  <c r="C179" i="30"/>
  <c r="K179" i="31"/>
  <c r="J179" i="31"/>
  <c r="I179" i="31"/>
  <c r="H179" i="31"/>
  <c r="G179" i="31"/>
  <c r="F179" i="31"/>
  <c r="E179" i="31"/>
  <c r="D179" i="31"/>
  <c r="C179" i="31"/>
  <c r="K179" i="32"/>
  <c r="J179" i="32"/>
  <c r="I179" i="32"/>
  <c r="H179" i="32"/>
  <c r="G179" i="32"/>
  <c r="F179" i="32"/>
  <c r="E179" i="32"/>
  <c r="D179" i="32"/>
  <c r="C179" i="32"/>
  <c r="K179" i="1"/>
  <c r="J179" i="1"/>
  <c r="I179" i="1"/>
  <c r="H179" i="1"/>
  <c r="G179" i="1"/>
  <c r="F179" i="1"/>
  <c r="E179" i="1"/>
  <c r="D179" i="1"/>
  <c r="C179" i="1"/>
  <c r="K169" i="2"/>
  <c r="J169" i="2"/>
  <c r="I169" i="2"/>
  <c r="H169" i="2"/>
  <c r="G169" i="2"/>
  <c r="F169" i="2"/>
  <c r="E169" i="2"/>
  <c r="D169" i="2"/>
  <c r="C169" i="2"/>
  <c r="K169" i="3"/>
  <c r="J169" i="3"/>
  <c r="I169" i="3"/>
  <c r="H169" i="3"/>
  <c r="G169" i="3"/>
  <c r="G201" i="3" s="1"/>
  <c r="F169" i="3"/>
  <c r="E169" i="3"/>
  <c r="D169" i="3"/>
  <c r="C169" i="3"/>
  <c r="K169" i="4"/>
  <c r="J169" i="4"/>
  <c r="I169" i="4"/>
  <c r="H169" i="4"/>
  <c r="G169" i="4"/>
  <c r="F169" i="4"/>
  <c r="E169" i="4"/>
  <c r="E201" i="4" s="1"/>
  <c r="D169" i="4"/>
  <c r="C169" i="4"/>
  <c r="K169" i="5"/>
  <c r="J169" i="5"/>
  <c r="I169" i="5"/>
  <c r="H169" i="5"/>
  <c r="G169" i="5"/>
  <c r="F169" i="5"/>
  <c r="E169" i="5"/>
  <c r="D169" i="5"/>
  <c r="C169" i="5"/>
  <c r="K169" i="6"/>
  <c r="J169" i="6"/>
  <c r="I169" i="6"/>
  <c r="H169" i="6"/>
  <c r="G169" i="6"/>
  <c r="F169" i="6"/>
  <c r="F201" i="6" s="1"/>
  <c r="E169" i="6"/>
  <c r="D169" i="6"/>
  <c r="C169" i="6"/>
  <c r="K169" i="7"/>
  <c r="J169" i="7"/>
  <c r="I169" i="7"/>
  <c r="H169" i="7"/>
  <c r="G169" i="7"/>
  <c r="G201" i="7" s="1"/>
  <c r="F169" i="7"/>
  <c r="E169" i="7"/>
  <c r="E201" i="7" s="1"/>
  <c r="D169" i="7"/>
  <c r="C169" i="7"/>
  <c r="K169" i="8"/>
  <c r="J169" i="8"/>
  <c r="I169" i="8"/>
  <c r="H169" i="8"/>
  <c r="G169" i="8"/>
  <c r="F169" i="8"/>
  <c r="E169" i="8"/>
  <c r="D169" i="8"/>
  <c r="C169" i="8"/>
  <c r="K169" i="9"/>
  <c r="J169" i="9"/>
  <c r="I169" i="9"/>
  <c r="H169" i="9"/>
  <c r="G169" i="9"/>
  <c r="F169" i="9"/>
  <c r="E169" i="9"/>
  <c r="D169" i="9"/>
  <c r="C169" i="9"/>
  <c r="K169" i="10"/>
  <c r="J169" i="10"/>
  <c r="J201" i="10" s="1"/>
  <c r="I169" i="10"/>
  <c r="H169" i="10"/>
  <c r="G169" i="10"/>
  <c r="F169" i="10"/>
  <c r="E169" i="10"/>
  <c r="D169" i="10"/>
  <c r="C169" i="10"/>
  <c r="K169" i="11"/>
  <c r="K201" i="11" s="1"/>
  <c r="J169" i="11"/>
  <c r="I169" i="11"/>
  <c r="I201" i="11" s="1"/>
  <c r="H169" i="11"/>
  <c r="G169" i="11"/>
  <c r="F169" i="11"/>
  <c r="E169" i="11"/>
  <c r="D169" i="11"/>
  <c r="C169" i="11"/>
  <c r="K169" i="12"/>
  <c r="J169" i="12"/>
  <c r="I169" i="12"/>
  <c r="H169" i="12"/>
  <c r="G169" i="12"/>
  <c r="F169" i="12"/>
  <c r="E169" i="12"/>
  <c r="E201" i="12" s="1"/>
  <c r="D169" i="12"/>
  <c r="C169" i="12"/>
  <c r="K169" i="13"/>
  <c r="J169" i="13"/>
  <c r="I169" i="13"/>
  <c r="H169" i="13"/>
  <c r="G169" i="13"/>
  <c r="F169" i="13"/>
  <c r="E169" i="13"/>
  <c r="E201" i="13" s="1"/>
  <c r="D169" i="13"/>
  <c r="C169" i="13"/>
  <c r="K169" i="14"/>
  <c r="J169" i="14"/>
  <c r="I169" i="14"/>
  <c r="H169" i="14"/>
  <c r="G169" i="14"/>
  <c r="F169" i="14"/>
  <c r="F201" i="14" s="1"/>
  <c r="E169" i="14"/>
  <c r="D169" i="14"/>
  <c r="D201" i="14" s="1"/>
  <c r="C169" i="14"/>
  <c r="K169" i="15"/>
  <c r="J169" i="15"/>
  <c r="I169" i="15"/>
  <c r="I201" i="15" s="1"/>
  <c r="H169" i="15"/>
  <c r="G169" i="15"/>
  <c r="F169" i="15"/>
  <c r="E169" i="15"/>
  <c r="D169" i="15"/>
  <c r="C169" i="15"/>
  <c r="K169" i="16"/>
  <c r="J169" i="16"/>
  <c r="I169" i="16"/>
  <c r="H169" i="16"/>
  <c r="G169" i="16"/>
  <c r="F169" i="16"/>
  <c r="E169" i="16"/>
  <c r="D169" i="16"/>
  <c r="C169" i="16"/>
  <c r="K169" i="17"/>
  <c r="J169" i="17"/>
  <c r="I169" i="17"/>
  <c r="I201" i="17" s="1"/>
  <c r="H169" i="17"/>
  <c r="G169" i="17"/>
  <c r="F169" i="17"/>
  <c r="E169" i="17"/>
  <c r="D169" i="17"/>
  <c r="C169" i="17"/>
  <c r="K169" i="18"/>
  <c r="J169" i="18"/>
  <c r="J201" i="18" s="1"/>
  <c r="I169" i="18"/>
  <c r="H169" i="18"/>
  <c r="H201" i="18" s="1"/>
  <c r="G169" i="18"/>
  <c r="F169" i="18"/>
  <c r="E169" i="18"/>
  <c r="D169" i="18"/>
  <c r="C169" i="18"/>
  <c r="K169" i="19"/>
  <c r="J169" i="19"/>
  <c r="I169" i="19"/>
  <c r="H169" i="19"/>
  <c r="G169" i="19"/>
  <c r="F169" i="19"/>
  <c r="E169" i="19"/>
  <c r="D169" i="19"/>
  <c r="C169" i="19"/>
  <c r="K169" i="20"/>
  <c r="J169" i="20"/>
  <c r="I169" i="20"/>
  <c r="H169" i="20"/>
  <c r="G169" i="20"/>
  <c r="F169" i="20"/>
  <c r="E169" i="20"/>
  <c r="D169" i="20"/>
  <c r="D201" i="20" s="1"/>
  <c r="C169" i="20"/>
  <c r="K169" i="21"/>
  <c r="K205" i="21" s="1"/>
  <c r="J169" i="21"/>
  <c r="I169" i="21"/>
  <c r="H169" i="21"/>
  <c r="G169" i="21"/>
  <c r="F169" i="21"/>
  <c r="E169" i="21"/>
  <c r="E201" i="21" s="1"/>
  <c r="D169" i="21"/>
  <c r="C169" i="21"/>
  <c r="C205" i="21" s="1"/>
  <c r="K169" i="22"/>
  <c r="J169" i="22"/>
  <c r="I169" i="22"/>
  <c r="H169" i="22"/>
  <c r="G169" i="22"/>
  <c r="G201" i="22" s="1"/>
  <c r="F169" i="22"/>
  <c r="E169" i="22"/>
  <c r="D169" i="22"/>
  <c r="C169" i="22"/>
  <c r="K169" i="23"/>
  <c r="K201" i="23" s="1"/>
  <c r="J169" i="23"/>
  <c r="I169" i="23"/>
  <c r="H169" i="23"/>
  <c r="G169" i="23"/>
  <c r="F169" i="23"/>
  <c r="E169" i="23"/>
  <c r="D169" i="23"/>
  <c r="C169" i="23"/>
  <c r="K169" i="24"/>
  <c r="J169" i="24"/>
  <c r="I169" i="24"/>
  <c r="H169" i="24"/>
  <c r="H201" i="24" s="1"/>
  <c r="G169" i="24"/>
  <c r="F169" i="24"/>
  <c r="E169" i="24"/>
  <c r="D169" i="24"/>
  <c r="C169" i="24"/>
  <c r="K169" i="25"/>
  <c r="J169" i="25"/>
  <c r="I169" i="25"/>
  <c r="I201" i="25" s="1"/>
  <c r="H169" i="25"/>
  <c r="G169" i="25"/>
  <c r="G201" i="25" s="1"/>
  <c r="F169" i="25"/>
  <c r="E169" i="25"/>
  <c r="E201" i="25" s="1"/>
  <c r="D169" i="25"/>
  <c r="C169" i="25"/>
  <c r="K169" i="26"/>
  <c r="J169" i="26"/>
  <c r="I169" i="26"/>
  <c r="H169" i="26"/>
  <c r="G169" i="26"/>
  <c r="G201" i="26" s="1"/>
  <c r="F169" i="26"/>
  <c r="E169" i="26"/>
  <c r="D169" i="26"/>
  <c r="C169" i="26"/>
  <c r="K169" i="27"/>
  <c r="J169" i="27"/>
  <c r="I169" i="27"/>
  <c r="H169" i="27"/>
  <c r="G169" i="27"/>
  <c r="F169" i="27"/>
  <c r="E169" i="27"/>
  <c r="E201" i="27" s="1"/>
  <c r="D169" i="27"/>
  <c r="C169" i="27"/>
  <c r="K169" i="28"/>
  <c r="J169" i="28"/>
  <c r="I169" i="28"/>
  <c r="I201" i="28" s="1"/>
  <c r="H169" i="28"/>
  <c r="G169" i="28"/>
  <c r="F169" i="28"/>
  <c r="E169" i="28"/>
  <c r="D169" i="28"/>
  <c r="D201" i="28" s="1"/>
  <c r="C169" i="28"/>
  <c r="K169" i="29"/>
  <c r="K205" i="29" s="1"/>
  <c r="J169" i="29"/>
  <c r="I169" i="29"/>
  <c r="H169" i="29"/>
  <c r="G169" i="29"/>
  <c r="F169" i="29"/>
  <c r="E169" i="29"/>
  <c r="D169" i="29"/>
  <c r="C169" i="29"/>
  <c r="C205" i="29" s="1"/>
  <c r="K169" i="30"/>
  <c r="J169" i="30"/>
  <c r="I169" i="30"/>
  <c r="H169" i="30"/>
  <c r="G169" i="30"/>
  <c r="G201" i="30" s="1"/>
  <c r="F169" i="30"/>
  <c r="E169" i="30"/>
  <c r="D169" i="30"/>
  <c r="C169" i="30"/>
  <c r="K169" i="31"/>
  <c r="K201" i="31" s="1"/>
  <c r="J169" i="31"/>
  <c r="I169" i="31"/>
  <c r="H169" i="31"/>
  <c r="G169" i="31"/>
  <c r="G201" i="31" s="1"/>
  <c r="F169" i="31"/>
  <c r="E169" i="31"/>
  <c r="D169" i="31"/>
  <c r="C169" i="31"/>
  <c r="K169" i="32"/>
  <c r="J169" i="32"/>
  <c r="I169" i="32"/>
  <c r="H169" i="32"/>
  <c r="H201" i="32" s="1"/>
  <c r="G169" i="32"/>
  <c r="F169" i="32"/>
  <c r="F201" i="32" s="1"/>
  <c r="E169" i="32"/>
  <c r="D169" i="32"/>
  <c r="C169" i="32"/>
  <c r="K169" i="1"/>
  <c r="J169" i="1"/>
  <c r="I169" i="1"/>
  <c r="H169" i="1"/>
  <c r="G169" i="1"/>
  <c r="F169" i="1"/>
  <c r="E169" i="1"/>
  <c r="E201" i="1" s="1"/>
  <c r="D169" i="1"/>
  <c r="C169" i="1"/>
  <c r="C165" i="3"/>
  <c r="J165" i="4"/>
  <c r="J165" i="6"/>
  <c r="I165" i="6"/>
  <c r="K165" i="8"/>
  <c r="D165" i="9"/>
  <c r="C165" i="9"/>
  <c r="F165" i="11"/>
  <c r="H165" i="13"/>
  <c r="G165" i="13"/>
  <c r="J165" i="15"/>
  <c r="C165" i="16"/>
  <c r="K165" i="17"/>
  <c r="E165" i="18"/>
  <c r="G165" i="20"/>
  <c r="F165" i="20"/>
  <c r="I165" i="22"/>
  <c r="K165" i="24"/>
  <c r="J165" i="24"/>
  <c r="D165" i="25"/>
  <c r="F165" i="27"/>
  <c r="E165" i="27"/>
  <c r="H165" i="29"/>
  <c r="J165" i="31"/>
  <c r="I165" i="31"/>
  <c r="K144" i="2"/>
  <c r="K165" i="2" s="1"/>
  <c r="J144" i="2"/>
  <c r="J165" i="2" s="1"/>
  <c r="I144" i="2"/>
  <c r="I165" i="2" s="1"/>
  <c r="H144" i="2"/>
  <c r="H165" i="2" s="1"/>
  <c r="G144" i="2"/>
  <c r="G165" i="2" s="1"/>
  <c r="F144" i="2"/>
  <c r="F165" i="2" s="1"/>
  <c r="E144" i="2"/>
  <c r="E165" i="2" s="1"/>
  <c r="D144" i="2"/>
  <c r="D165" i="2" s="1"/>
  <c r="C144" i="2"/>
  <c r="C165" i="2" s="1"/>
  <c r="K144" i="3"/>
  <c r="K165" i="3" s="1"/>
  <c r="J144" i="3"/>
  <c r="J165" i="3" s="1"/>
  <c r="I144" i="3"/>
  <c r="I165" i="3" s="1"/>
  <c r="H144" i="3"/>
  <c r="H165" i="3" s="1"/>
  <c r="G144" i="3"/>
  <c r="G165" i="3" s="1"/>
  <c r="F144" i="3"/>
  <c r="F165" i="3" s="1"/>
  <c r="E144" i="3"/>
  <c r="E165" i="3" s="1"/>
  <c r="D144" i="3"/>
  <c r="D165" i="3" s="1"/>
  <c r="C144" i="3"/>
  <c r="K144" i="4"/>
  <c r="K165" i="4" s="1"/>
  <c r="J144" i="4"/>
  <c r="I144" i="4"/>
  <c r="I165" i="4" s="1"/>
  <c r="H144" i="4"/>
  <c r="H165" i="4" s="1"/>
  <c r="G144" i="4"/>
  <c r="G165" i="4" s="1"/>
  <c r="F144" i="4"/>
  <c r="F165" i="4" s="1"/>
  <c r="E144" i="4"/>
  <c r="E165" i="4" s="1"/>
  <c r="D144" i="4"/>
  <c r="D165" i="4" s="1"/>
  <c r="C144" i="4"/>
  <c r="C165" i="4" s="1"/>
  <c r="K144" i="5"/>
  <c r="K165" i="5" s="1"/>
  <c r="J144" i="5"/>
  <c r="J165" i="5" s="1"/>
  <c r="I144" i="5"/>
  <c r="I165" i="5" s="1"/>
  <c r="H144" i="5"/>
  <c r="H165" i="5" s="1"/>
  <c r="G144" i="5"/>
  <c r="G165" i="5" s="1"/>
  <c r="F144" i="5"/>
  <c r="F165" i="5" s="1"/>
  <c r="E144" i="5"/>
  <c r="E165" i="5" s="1"/>
  <c r="D144" i="5"/>
  <c r="D165" i="5" s="1"/>
  <c r="C144" i="5"/>
  <c r="C165" i="5" s="1"/>
  <c r="K144" i="6"/>
  <c r="K165" i="6" s="1"/>
  <c r="J144" i="6"/>
  <c r="I144" i="6"/>
  <c r="H144" i="6"/>
  <c r="H165" i="6" s="1"/>
  <c r="G144" i="6"/>
  <c r="G165" i="6" s="1"/>
  <c r="F144" i="6"/>
  <c r="F165" i="6" s="1"/>
  <c r="E144" i="6"/>
  <c r="E165" i="6" s="1"/>
  <c r="D144" i="6"/>
  <c r="D165" i="6" s="1"/>
  <c r="C144" i="6"/>
  <c r="C165" i="6" s="1"/>
  <c r="K144" i="7"/>
  <c r="K165" i="7" s="1"/>
  <c r="J144" i="7"/>
  <c r="J165" i="7" s="1"/>
  <c r="I144" i="7"/>
  <c r="I165" i="7" s="1"/>
  <c r="H144" i="7"/>
  <c r="H165" i="7" s="1"/>
  <c r="G144" i="7"/>
  <c r="G165" i="7" s="1"/>
  <c r="F144" i="7"/>
  <c r="F165" i="7" s="1"/>
  <c r="E144" i="7"/>
  <c r="E165" i="7" s="1"/>
  <c r="D144" i="7"/>
  <c r="D165" i="7" s="1"/>
  <c r="C144" i="7"/>
  <c r="C165" i="7" s="1"/>
  <c r="K144" i="8"/>
  <c r="J144" i="8"/>
  <c r="J165" i="8" s="1"/>
  <c r="I144" i="8"/>
  <c r="I165" i="8" s="1"/>
  <c r="H144" i="8"/>
  <c r="H165" i="8" s="1"/>
  <c r="G144" i="8"/>
  <c r="G165" i="8" s="1"/>
  <c r="F144" i="8"/>
  <c r="F165" i="8" s="1"/>
  <c r="E144" i="8"/>
  <c r="E165" i="8" s="1"/>
  <c r="D144" i="8"/>
  <c r="D165" i="8" s="1"/>
  <c r="C144" i="8"/>
  <c r="C165" i="8" s="1"/>
  <c r="K144" i="9"/>
  <c r="K165" i="9" s="1"/>
  <c r="J144" i="9"/>
  <c r="J165" i="9" s="1"/>
  <c r="I144" i="9"/>
  <c r="I165" i="9" s="1"/>
  <c r="H144" i="9"/>
  <c r="H165" i="9" s="1"/>
  <c r="G144" i="9"/>
  <c r="G165" i="9" s="1"/>
  <c r="F144" i="9"/>
  <c r="F165" i="9" s="1"/>
  <c r="E144" i="9"/>
  <c r="E165" i="9" s="1"/>
  <c r="D144" i="9"/>
  <c r="C144" i="9"/>
  <c r="K144" i="10"/>
  <c r="K165" i="10" s="1"/>
  <c r="J144" i="10"/>
  <c r="J165" i="10" s="1"/>
  <c r="I144" i="10"/>
  <c r="I165" i="10" s="1"/>
  <c r="H144" i="10"/>
  <c r="H165" i="10" s="1"/>
  <c r="G144" i="10"/>
  <c r="G165" i="10" s="1"/>
  <c r="F144" i="10"/>
  <c r="F165" i="10" s="1"/>
  <c r="E144" i="10"/>
  <c r="E165" i="10" s="1"/>
  <c r="D144" i="10"/>
  <c r="D165" i="10" s="1"/>
  <c r="C144" i="10"/>
  <c r="C165" i="10" s="1"/>
  <c r="K144" i="11"/>
  <c r="K165" i="11" s="1"/>
  <c r="J144" i="11"/>
  <c r="J165" i="11" s="1"/>
  <c r="I144" i="11"/>
  <c r="I165" i="11" s="1"/>
  <c r="H144" i="11"/>
  <c r="H165" i="11" s="1"/>
  <c r="G144" i="11"/>
  <c r="G165" i="11" s="1"/>
  <c r="F144" i="11"/>
  <c r="E144" i="11"/>
  <c r="E165" i="11" s="1"/>
  <c r="D144" i="11"/>
  <c r="D165" i="11" s="1"/>
  <c r="C144" i="11"/>
  <c r="C165" i="11" s="1"/>
  <c r="K144" i="12"/>
  <c r="K165" i="12" s="1"/>
  <c r="J144" i="12"/>
  <c r="J165" i="12" s="1"/>
  <c r="I144" i="12"/>
  <c r="I165" i="12" s="1"/>
  <c r="H144" i="12"/>
  <c r="H165" i="12" s="1"/>
  <c r="G144" i="12"/>
  <c r="G165" i="12" s="1"/>
  <c r="F144" i="12"/>
  <c r="F165" i="12" s="1"/>
  <c r="E144" i="12"/>
  <c r="E165" i="12" s="1"/>
  <c r="D144" i="12"/>
  <c r="D165" i="12" s="1"/>
  <c r="C144" i="12"/>
  <c r="C165" i="12" s="1"/>
  <c r="K144" i="13"/>
  <c r="K165" i="13" s="1"/>
  <c r="J144" i="13"/>
  <c r="J165" i="13" s="1"/>
  <c r="I144" i="13"/>
  <c r="I165" i="13" s="1"/>
  <c r="H144" i="13"/>
  <c r="G144" i="13"/>
  <c r="F144" i="13"/>
  <c r="F165" i="13" s="1"/>
  <c r="E144" i="13"/>
  <c r="E165" i="13" s="1"/>
  <c r="D144" i="13"/>
  <c r="D165" i="13" s="1"/>
  <c r="C144" i="13"/>
  <c r="C165" i="13" s="1"/>
  <c r="K144" i="14"/>
  <c r="K165" i="14" s="1"/>
  <c r="J144" i="14"/>
  <c r="J165" i="14" s="1"/>
  <c r="I144" i="14"/>
  <c r="I165" i="14" s="1"/>
  <c r="H144" i="14"/>
  <c r="H165" i="14" s="1"/>
  <c r="G144" i="14"/>
  <c r="G165" i="14" s="1"/>
  <c r="F144" i="14"/>
  <c r="F165" i="14" s="1"/>
  <c r="E144" i="14"/>
  <c r="E165" i="14" s="1"/>
  <c r="D144" i="14"/>
  <c r="D165" i="14" s="1"/>
  <c r="C144" i="14"/>
  <c r="C165" i="14" s="1"/>
  <c r="K144" i="15"/>
  <c r="K165" i="15" s="1"/>
  <c r="J144" i="15"/>
  <c r="I144" i="15"/>
  <c r="I165" i="15" s="1"/>
  <c r="I205" i="15" s="1"/>
  <c r="H144" i="15"/>
  <c r="H165" i="15" s="1"/>
  <c r="G144" i="15"/>
  <c r="G165" i="15" s="1"/>
  <c r="F144" i="15"/>
  <c r="F165" i="15" s="1"/>
  <c r="E144" i="15"/>
  <c r="E165" i="15" s="1"/>
  <c r="D144" i="15"/>
  <c r="D165" i="15" s="1"/>
  <c r="C144" i="15"/>
  <c r="C165" i="15" s="1"/>
  <c r="K144" i="16"/>
  <c r="K165" i="16" s="1"/>
  <c r="J144" i="16"/>
  <c r="J165" i="16" s="1"/>
  <c r="I144" i="16"/>
  <c r="I165" i="16" s="1"/>
  <c r="H144" i="16"/>
  <c r="H165" i="16" s="1"/>
  <c r="G144" i="16"/>
  <c r="G165" i="16" s="1"/>
  <c r="F144" i="16"/>
  <c r="F165" i="16" s="1"/>
  <c r="E144" i="16"/>
  <c r="E165" i="16" s="1"/>
  <c r="D144" i="16"/>
  <c r="D165" i="16" s="1"/>
  <c r="C144" i="16"/>
  <c r="K144" i="17"/>
  <c r="J144" i="17"/>
  <c r="J165" i="17" s="1"/>
  <c r="I144" i="17"/>
  <c r="I165" i="17" s="1"/>
  <c r="H144" i="17"/>
  <c r="H165" i="17" s="1"/>
  <c r="G144" i="17"/>
  <c r="G165" i="17" s="1"/>
  <c r="F144" i="17"/>
  <c r="F165" i="17" s="1"/>
  <c r="E144" i="17"/>
  <c r="E165" i="17" s="1"/>
  <c r="D144" i="17"/>
  <c r="D165" i="17" s="1"/>
  <c r="C144" i="17"/>
  <c r="C165" i="17" s="1"/>
  <c r="K144" i="18"/>
  <c r="K165" i="18" s="1"/>
  <c r="J144" i="18"/>
  <c r="J165" i="18" s="1"/>
  <c r="I144" i="18"/>
  <c r="I165" i="18" s="1"/>
  <c r="H144" i="18"/>
  <c r="H165" i="18" s="1"/>
  <c r="G144" i="18"/>
  <c r="G165" i="18" s="1"/>
  <c r="F144" i="18"/>
  <c r="F165" i="18" s="1"/>
  <c r="E144" i="18"/>
  <c r="D144" i="18"/>
  <c r="D165" i="18" s="1"/>
  <c r="C144" i="18"/>
  <c r="C165" i="18" s="1"/>
  <c r="K144" i="19"/>
  <c r="K165" i="19" s="1"/>
  <c r="J144" i="19"/>
  <c r="J165" i="19" s="1"/>
  <c r="I144" i="19"/>
  <c r="I165" i="19" s="1"/>
  <c r="H144" i="19"/>
  <c r="H165" i="19" s="1"/>
  <c r="G144" i="19"/>
  <c r="G165" i="19" s="1"/>
  <c r="F144" i="19"/>
  <c r="F165" i="19" s="1"/>
  <c r="E144" i="19"/>
  <c r="E165" i="19" s="1"/>
  <c r="D144" i="19"/>
  <c r="D165" i="19" s="1"/>
  <c r="C144" i="19"/>
  <c r="C165" i="19" s="1"/>
  <c r="K144" i="20"/>
  <c r="K165" i="20" s="1"/>
  <c r="J144" i="20"/>
  <c r="J165" i="20" s="1"/>
  <c r="I144" i="20"/>
  <c r="I165" i="20" s="1"/>
  <c r="H144" i="20"/>
  <c r="H165" i="20" s="1"/>
  <c r="G144" i="20"/>
  <c r="F144" i="20"/>
  <c r="E144" i="20"/>
  <c r="E165" i="20" s="1"/>
  <c r="D144" i="20"/>
  <c r="D165" i="20" s="1"/>
  <c r="C144" i="20"/>
  <c r="C165" i="20" s="1"/>
  <c r="K144" i="21"/>
  <c r="K165" i="21" s="1"/>
  <c r="J144" i="21"/>
  <c r="J165" i="21" s="1"/>
  <c r="I144" i="21"/>
  <c r="I165" i="21" s="1"/>
  <c r="H144" i="21"/>
  <c r="H165" i="21" s="1"/>
  <c r="G144" i="21"/>
  <c r="G165" i="21" s="1"/>
  <c r="F144" i="21"/>
  <c r="F165" i="21" s="1"/>
  <c r="E144" i="21"/>
  <c r="E165" i="21" s="1"/>
  <c r="D144" i="21"/>
  <c r="D165" i="21" s="1"/>
  <c r="C144" i="21"/>
  <c r="C165" i="21" s="1"/>
  <c r="K144" i="22"/>
  <c r="K165" i="22" s="1"/>
  <c r="J144" i="22"/>
  <c r="J165" i="22" s="1"/>
  <c r="I144" i="22"/>
  <c r="H144" i="22"/>
  <c r="H165" i="22" s="1"/>
  <c r="G144" i="22"/>
  <c r="G165" i="22" s="1"/>
  <c r="G205" i="22" s="1"/>
  <c r="F144" i="22"/>
  <c r="F165" i="22" s="1"/>
  <c r="E144" i="22"/>
  <c r="E165" i="22" s="1"/>
  <c r="D144" i="22"/>
  <c r="D165" i="22" s="1"/>
  <c r="C144" i="22"/>
  <c r="C165" i="22" s="1"/>
  <c r="K144" i="23"/>
  <c r="K165" i="23" s="1"/>
  <c r="K205" i="23" s="1"/>
  <c r="J144" i="23"/>
  <c r="J165" i="23" s="1"/>
  <c r="I144" i="23"/>
  <c r="I165" i="23" s="1"/>
  <c r="H144" i="23"/>
  <c r="H165" i="23" s="1"/>
  <c r="G144" i="23"/>
  <c r="G165" i="23" s="1"/>
  <c r="F144" i="23"/>
  <c r="F165" i="23" s="1"/>
  <c r="E144" i="23"/>
  <c r="E165" i="23" s="1"/>
  <c r="D144" i="23"/>
  <c r="D165" i="23" s="1"/>
  <c r="C144" i="23"/>
  <c r="C165" i="23" s="1"/>
  <c r="K144" i="24"/>
  <c r="J144" i="24"/>
  <c r="I144" i="24"/>
  <c r="I165" i="24" s="1"/>
  <c r="H144" i="24"/>
  <c r="H165" i="24" s="1"/>
  <c r="G144" i="24"/>
  <c r="G165" i="24" s="1"/>
  <c r="F144" i="24"/>
  <c r="F165" i="24" s="1"/>
  <c r="E144" i="24"/>
  <c r="E165" i="24" s="1"/>
  <c r="D144" i="24"/>
  <c r="D165" i="24" s="1"/>
  <c r="C144" i="24"/>
  <c r="C165" i="24" s="1"/>
  <c r="K144" i="25"/>
  <c r="K165" i="25" s="1"/>
  <c r="J144" i="25"/>
  <c r="J165" i="25" s="1"/>
  <c r="I144" i="25"/>
  <c r="I165" i="25" s="1"/>
  <c r="H144" i="25"/>
  <c r="H165" i="25" s="1"/>
  <c r="G144" i="25"/>
  <c r="G165" i="25" s="1"/>
  <c r="F144" i="25"/>
  <c r="F165" i="25" s="1"/>
  <c r="E144" i="25"/>
  <c r="E165" i="25" s="1"/>
  <c r="D144" i="25"/>
  <c r="C144" i="25"/>
  <c r="C165" i="25" s="1"/>
  <c r="K144" i="26"/>
  <c r="K165" i="26" s="1"/>
  <c r="J144" i="26"/>
  <c r="J165" i="26" s="1"/>
  <c r="I144" i="26"/>
  <c r="I165" i="26" s="1"/>
  <c r="H144" i="26"/>
  <c r="H165" i="26" s="1"/>
  <c r="G144" i="26"/>
  <c r="G165" i="26" s="1"/>
  <c r="F144" i="26"/>
  <c r="F165" i="26" s="1"/>
  <c r="E144" i="26"/>
  <c r="E165" i="26" s="1"/>
  <c r="D144" i="26"/>
  <c r="D165" i="26" s="1"/>
  <c r="C144" i="26"/>
  <c r="C165" i="26" s="1"/>
  <c r="K144" i="27"/>
  <c r="K165" i="27" s="1"/>
  <c r="J144" i="27"/>
  <c r="J165" i="27" s="1"/>
  <c r="I144" i="27"/>
  <c r="I165" i="27" s="1"/>
  <c r="H144" i="27"/>
  <c r="H165" i="27" s="1"/>
  <c r="G144" i="27"/>
  <c r="G165" i="27" s="1"/>
  <c r="F144" i="27"/>
  <c r="E144" i="27"/>
  <c r="D144" i="27"/>
  <c r="D165" i="27" s="1"/>
  <c r="C144" i="27"/>
  <c r="C165" i="27" s="1"/>
  <c r="K144" i="28"/>
  <c r="K165" i="28" s="1"/>
  <c r="J144" i="28"/>
  <c r="J165" i="28" s="1"/>
  <c r="I144" i="28"/>
  <c r="I165" i="28" s="1"/>
  <c r="H144" i="28"/>
  <c r="H165" i="28" s="1"/>
  <c r="G144" i="28"/>
  <c r="G165" i="28" s="1"/>
  <c r="F144" i="28"/>
  <c r="F165" i="28" s="1"/>
  <c r="E144" i="28"/>
  <c r="E165" i="28" s="1"/>
  <c r="D144" i="28"/>
  <c r="D165" i="28" s="1"/>
  <c r="C144" i="28"/>
  <c r="C165" i="28" s="1"/>
  <c r="K144" i="29"/>
  <c r="K165" i="29" s="1"/>
  <c r="J144" i="29"/>
  <c r="J165" i="29" s="1"/>
  <c r="I144" i="29"/>
  <c r="I165" i="29" s="1"/>
  <c r="H144" i="29"/>
  <c r="G144" i="29"/>
  <c r="G165" i="29" s="1"/>
  <c r="F144" i="29"/>
  <c r="F165" i="29" s="1"/>
  <c r="E144" i="29"/>
  <c r="E165" i="29" s="1"/>
  <c r="D144" i="29"/>
  <c r="D165" i="29" s="1"/>
  <c r="C144" i="29"/>
  <c r="C165" i="29" s="1"/>
  <c r="K144" i="30"/>
  <c r="K165" i="30" s="1"/>
  <c r="J144" i="30"/>
  <c r="J165" i="30" s="1"/>
  <c r="I144" i="30"/>
  <c r="I165" i="30" s="1"/>
  <c r="H144" i="30"/>
  <c r="H165" i="30" s="1"/>
  <c r="G144" i="30"/>
  <c r="G165" i="30" s="1"/>
  <c r="F144" i="30"/>
  <c r="F165" i="30" s="1"/>
  <c r="F206" i="30" s="1"/>
  <c r="E144" i="30"/>
  <c r="E165" i="30" s="1"/>
  <c r="D144" i="30"/>
  <c r="D165" i="30" s="1"/>
  <c r="C144" i="30"/>
  <c r="C165" i="30" s="1"/>
  <c r="K144" i="31"/>
  <c r="K165" i="31" s="1"/>
  <c r="K205" i="31" s="1"/>
  <c r="J144" i="31"/>
  <c r="I144" i="31"/>
  <c r="H144" i="31"/>
  <c r="H165" i="31" s="1"/>
  <c r="G144" i="31"/>
  <c r="G165" i="31" s="1"/>
  <c r="F144" i="31"/>
  <c r="F165" i="31" s="1"/>
  <c r="E144" i="31"/>
  <c r="E165" i="31" s="1"/>
  <c r="D144" i="31"/>
  <c r="D165" i="31" s="1"/>
  <c r="C144" i="31"/>
  <c r="C165" i="31" s="1"/>
  <c r="K144" i="32"/>
  <c r="K165" i="32" s="1"/>
  <c r="J144" i="32"/>
  <c r="J165" i="32" s="1"/>
  <c r="I144" i="32"/>
  <c r="I165" i="32" s="1"/>
  <c r="H144" i="32"/>
  <c r="H165" i="32" s="1"/>
  <c r="G144" i="32"/>
  <c r="G165" i="32" s="1"/>
  <c r="F144" i="32"/>
  <c r="F165" i="32" s="1"/>
  <c r="E144" i="32"/>
  <c r="E165" i="32" s="1"/>
  <c r="D144" i="32"/>
  <c r="D165" i="32" s="1"/>
  <c r="C144" i="32"/>
  <c r="C165" i="32" s="1"/>
  <c r="K144" i="1"/>
  <c r="K165" i="1" s="1"/>
  <c r="J144" i="1"/>
  <c r="J165" i="1" s="1"/>
  <c r="I144" i="1"/>
  <c r="I165" i="1" s="1"/>
  <c r="H144" i="1"/>
  <c r="H165" i="1" s="1"/>
  <c r="G144" i="1"/>
  <c r="G165" i="1" s="1"/>
  <c r="F144" i="1"/>
  <c r="F165" i="1" s="1"/>
  <c r="E144" i="1"/>
  <c r="E165" i="1" s="1"/>
  <c r="D144" i="1"/>
  <c r="D165" i="1" s="1"/>
  <c r="C144" i="1"/>
  <c r="C165" i="1" s="1"/>
  <c r="K134" i="2"/>
  <c r="J134" i="2"/>
  <c r="I134" i="2"/>
  <c r="H134" i="2"/>
  <c r="G134" i="2"/>
  <c r="F134" i="2"/>
  <c r="E134" i="2"/>
  <c r="D134" i="2"/>
  <c r="C134" i="2"/>
  <c r="K134" i="3"/>
  <c r="J134" i="3"/>
  <c r="I134" i="3"/>
  <c r="H134" i="3"/>
  <c r="G134" i="3"/>
  <c r="F134" i="3"/>
  <c r="E134" i="3"/>
  <c r="D134" i="3"/>
  <c r="C134" i="3"/>
  <c r="K134" i="4"/>
  <c r="J134" i="4"/>
  <c r="I134" i="4"/>
  <c r="H134" i="4"/>
  <c r="G134" i="4"/>
  <c r="F134" i="4"/>
  <c r="E134" i="4"/>
  <c r="D134" i="4"/>
  <c r="C134" i="4"/>
  <c r="K134" i="5"/>
  <c r="J134" i="5"/>
  <c r="I134" i="5"/>
  <c r="H134" i="5"/>
  <c r="G134" i="5"/>
  <c r="F134" i="5"/>
  <c r="E134" i="5"/>
  <c r="D134" i="5"/>
  <c r="C134" i="5"/>
  <c r="K134" i="6"/>
  <c r="J134" i="6"/>
  <c r="I134" i="6"/>
  <c r="H134" i="6"/>
  <c r="G134" i="6"/>
  <c r="F134" i="6"/>
  <c r="E134" i="6"/>
  <c r="D134" i="6"/>
  <c r="C134" i="6"/>
  <c r="K134" i="7"/>
  <c r="J134" i="7"/>
  <c r="I134" i="7"/>
  <c r="H134" i="7"/>
  <c r="G134" i="7"/>
  <c r="F134" i="7"/>
  <c r="E134" i="7"/>
  <c r="D134" i="7"/>
  <c r="C134" i="7"/>
  <c r="K134" i="8"/>
  <c r="J134" i="8"/>
  <c r="I134" i="8"/>
  <c r="H134" i="8"/>
  <c r="G134" i="8"/>
  <c r="F134" i="8"/>
  <c r="E134" i="8"/>
  <c r="D134" i="8"/>
  <c r="C134" i="8"/>
  <c r="K134" i="9"/>
  <c r="J134" i="9"/>
  <c r="I134" i="9"/>
  <c r="H134" i="9"/>
  <c r="G134" i="9"/>
  <c r="F134" i="9"/>
  <c r="E134" i="9"/>
  <c r="D134" i="9"/>
  <c r="C134" i="9"/>
  <c r="K134" i="10"/>
  <c r="J134" i="10"/>
  <c r="I134" i="10"/>
  <c r="H134" i="10"/>
  <c r="G134" i="10"/>
  <c r="F134" i="10"/>
  <c r="E134" i="10"/>
  <c r="D134" i="10"/>
  <c r="C134" i="10"/>
  <c r="K134" i="11"/>
  <c r="J134" i="11"/>
  <c r="I134" i="11"/>
  <c r="H134" i="11"/>
  <c r="G134" i="11"/>
  <c r="F134" i="11"/>
  <c r="E134" i="11"/>
  <c r="D134" i="11"/>
  <c r="C134" i="11"/>
  <c r="K134" i="12"/>
  <c r="J134" i="12"/>
  <c r="I134" i="12"/>
  <c r="H134" i="12"/>
  <c r="G134" i="12"/>
  <c r="F134" i="12"/>
  <c r="E134" i="12"/>
  <c r="D134" i="12"/>
  <c r="C134" i="12"/>
  <c r="K134" i="13"/>
  <c r="J134" i="13"/>
  <c r="I134" i="13"/>
  <c r="H134" i="13"/>
  <c r="G134" i="13"/>
  <c r="F134" i="13"/>
  <c r="E134" i="13"/>
  <c r="D134" i="13"/>
  <c r="C134" i="13"/>
  <c r="K134" i="14"/>
  <c r="J134" i="14"/>
  <c r="I134" i="14"/>
  <c r="H134" i="14"/>
  <c r="G134" i="14"/>
  <c r="F134" i="14"/>
  <c r="E134" i="14"/>
  <c r="D134" i="14"/>
  <c r="C134" i="14"/>
  <c r="K134" i="15"/>
  <c r="J134" i="15"/>
  <c r="I134" i="15"/>
  <c r="H134" i="15"/>
  <c r="G134" i="15"/>
  <c r="F134" i="15"/>
  <c r="E134" i="15"/>
  <c r="D134" i="15"/>
  <c r="C134" i="15"/>
  <c r="K134" i="16"/>
  <c r="J134" i="16"/>
  <c r="I134" i="16"/>
  <c r="H134" i="16"/>
  <c r="G134" i="16"/>
  <c r="F134" i="16"/>
  <c r="E134" i="16"/>
  <c r="D134" i="16"/>
  <c r="C134" i="16"/>
  <c r="K134" i="17"/>
  <c r="J134" i="17"/>
  <c r="I134" i="17"/>
  <c r="H134" i="17"/>
  <c r="G134" i="17"/>
  <c r="F134" i="17"/>
  <c r="E134" i="17"/>
  <c r="D134" i="17"/>
  <c r="C134" i="17"/>
  <c r="K134" i="18"/>
  <c r="J134" i="18"/>
  <c r="I134" i="18"/>
  <c r="H134" i="18"/>
  <c r="G134" i="18"/>
  <c r="F134" i="18"/>
  <c r="E134" i="18"/>
  <c r="D134" i="18"/>
  <c r="C134" i="18"/>
  <c r="K134" i="19"/>
  <c r="J134" i="19"/>
  <c r="I134" i="19"/>
  <c r="H134" i="19"/>
  <c r="G134" i="19"/>
  <c r="F134" i="19"/>
  <c r="E134" i="19"/>
  <c r="D134" i="19"/>
  <c r="C134" i="19"/>
  <c r="K134" i="20"/>
  <c r="J134" i="20"/>
  <c r="I134" i="20"/>
  <c r="H134" i="20"/>
  <c r="G134" i="20"/>
  <c r="F134" i="20"/>
  <c r="E134" i="20"/>
  <c r="D134" i="20"/>
  <c r="C134" i="20"/>
  <c r="K134" i="21"/>
  <c r="J134" i="21"/>
  <c r="I134" i="21"/>
  <c r="H134" i="21"/>
  <c r="G134" i="21"/>
  <c r="F134" i="21"/>
  <c r="E134" i="21"/>
  <c r="D134" i="21"/>
  <c r="C134" i="21"/>
  <c r="K134" i="22"/>
  <c r="J134" i="22"/>
  <c r="I134" i="22"/>
  <c r="H134" i="22"/>
  <c r="G134" i="22"/>
  <c r="F134" i="22"/>
  <c r="E134" i="22"/>
  <c r="D134" i="22"/>
  <c r="C134" i="22"/>
  <c r="K134" i="23"/>
  <c r="J134" i="23"/>
  <c r="I134" i="23"/>
  <c r="H134" i="23"/>
  <c r="G134" i="23"/>
  <c r="F134" i="23"/>
  <c r="E134" i="23"/>
  <c r="D134" i="23"/>
  <c r="C134" i="23"/>
  <c r="K134" i="24"/>
  <c r="J134" i="24"/>
  <c r="I134" i="24"/>
  <c r="H134" i="24"/>
  <c r="G134" i="24"/>
  <c r="F134" i="24"/>
  <c r="E134" i="24"/>
  <c r="D134" i="24"/>
  <c r="C134" i="24"/>
  <c r="K134" i="25"/>
  <c r="J134" i="25"/>
  <c r="I134" i="25"/>
  <c r="H134" i="25"/>
  <c r="G134" i="25"/>
  <c r="F134" i="25"/>
  <c r="E134" i="25"/>
  <c r="D134" i="25"/>
  <c r="C134" i="25"/>
  <c r="K134" i="26"/>
  <c r="J134" i="26"/>
  <c r="I134" i="26"/>
  <c r="H134" i="26"/>
  <c r="G134" i="26"/>
  <c r="F134" i="26"/>
  <c r="E134" i="26"/>
  <c r="D134" i="26"/>
  <c r="C134" i="26"/>
  <c r="K134" i="27"/>
  <c r="J134" i="27"/>
  <c r="I134" i="27"/>
  <c r="H134" i="27"/>
  <c r="G134" i="27"/>
  <c r="F134" i="27"/>
  <c r="E134" i="27"/>
  <c r="D134" i="27"/>
  <c r="C134" i="27"/>
  <c r="K134" i="28"/>
  <c r="J134" i="28"/>
  <c r="I134" i="28"/>
  <c r="H134" i="28"/>
  <c r="G134" i="28"/>
  <c r="F134" i="28"/>
  <c r="E134" i="28"/>
  <c r="D134" i="28"/>
  <c r="C134" i="28"/>
  <c r="K134" i="29"/>
  <c r="J134" i="29"/>
  <c r="I134" i="29"/>
  <c r="H134" i="29"/>
  <c r="G134" i="29"/>
  <c r="F134" i="29"/>
  <c r="E134" i="29"/>
  <c r="D134" i="29"/>
  <c r="C134" i="29"/>
  <c r="K134" i="30"/>
  <c r="J134" i="30"/>
  <c r="I134" i="30"/>
  <c r="H134" i="30"/>
  <c r="G134" i="30"/>
  <c r="F134" i="30"/>
  <c r="E134" i="30"/>
  <c r="D134" i="30"/>
  <c r="C134" i="30"/>
  <c r="K134" i="31"/>
  <c r="J134" i="31"/>
  <c r="I134" i="31"/>
  <c r="H134" i="31"/>
  <c r="G134" i="31"/>
  <c r="F134" i="31"/>
  <c r="E134" i="31"/>
  <c r="D134" i="31"/>
  <c r="C134" i="31"/>
  <c r="K134" i="32"/>
  <c r="J134" i="32"/>
  <c r="I134" i="32"/>
  <c r="H134" i="32"/>
  <c r="G134" i="32"/>
  <c r="F134" i="32"/>
  <c r="E134" i="32"/>
  <c r="D134" i="32"/>
  <c r="C134" i="32"/>
  <c r="K134" i="1"/>
  <c r="J134" i="1"/>
  <c r="I134" i="1"/>
  <c r="H134" i="1"/>
  <c r="G134" i="1"/>
  <c r="F134" i="1"/>
  <c r="E134" i="1"/>
  <c r="D134" i="1"/>
  <c r="C134" i="1"/>
  <c r="J132" i="2"/>
  <c r="H132" i="2"/>
  <c r="C132" i="3"/>
  <c r="J132" i="4"/>
  <c r="E132" i="5"/>
  <c r="C132" i="5"/>
  <c r="G132" i="7"/>
  <c r="E132" i="7"/>
  <c r="I132" i="9"/>
  <c r="G132" i="9"/>
  <c r="K132" i="11"/>
  <c r="I132" i="11"/>
  <c r="D132" i="12"/>
  <c r="K132" i="13"/>
  <c r="F132" i="14"/>
  <c r="E132" i="15"/>
  <c r="K132" i="16"/>
  <c r="I132" i="17"/>
  <c r="H132" i="17"/>
  <c r="E132" i="18"/>
  <c r="D132" i="18"/>
  <c r="K132" i="20"/>
  <c r="J132" i="20"/>
  <c r="E132" i="21"/>
  <c r="D132" i="22"/>
  <c r="J132" i="23"/>
  <c r="H132" i="24"/>
  <c r="G132" i="24"/>
  <c r="D132" i="25"/>
  <c r="C132" i="25"/>
  <c r="J132" i="27"/>
  <c r="I132" i="27"/>
  <c r="D132" i="28"/>
  <c r="I132" i="30"/>
  <c r="G132" i="31"/>
  <c r="F132" i="31"/>
  <c r="C132" i="32"/>
  <c r="K132" i="1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C125" i="3"/>
  <c r="K125" i="4"/>
  <c r="J125" i="4"/>
  <c r="I125" i="4"/>
  <c r="H125" i="4"/>
  <c r="G125" i="4"/>
  <c r="F125" i="4"/>
  <c r="E125" i="4"/>
  <c r="D125" i="4"/>
  <c r="C125" i="4"/>
  <c r="K125" i="5"/>
  <c r="J125" i="5"/>
  <c r="I125" i="5"/>
  <c r="H125" i="5"/>
  <c r="G125" i="5"/>
  <c r="F125" i="5"/>
  <c r="E125" i="5"/>
  <c r="D125" i="5"/>
  <c r="C125" i="5"/>
  <c r="K125" i="6"/>
  <c r="J125" i="6"/>
  <c r="I125" i="6"/>
  <c r="H125" i="6"/>
  <c r="G125" i="6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0"/>
  <c r="J125" i="10"/>
  <c r="I125" i="10"/>
  <c r="H125" i="10"/>
  <c r="G125" i="10"/>
  <c r="F125" i="10"/>
  <c r="E125" i="10"/>
  <c r="D125" i="10"/>
  <c r="C125" i="10"/>
  <c r="K125" i="11"/>
  <c r="J125" i="11"/>
  <c r="I125" i="11"/>
  <c r="H125" i="11"/>
  <c r="G125" i="11"/>
  <c r="F125" i="11"/>
  <c r="E125" i="11"/>
  <c r="D125" i="11"/>
  <c r="C125" i="11"/>
  <c r="K125" i="12"/>
  <c r="J125" i="12"/>
  <c r="I125" i="12"/>
  <c r="H125" i="12"/>
  <c r="G125" i="12"/>
  <c r="F125" i="12"/>
  <c r="E125" i="12"/>
  <c r="D125" i="12"/>
  <c r="C125" i="12"/>
  <c r="K125" i="13"/>
  <c r="J125" i="13"/>
  <c r="I125" i="13"/>
  <c r="H125" i="13"/>
  <c r="G125" i="13"/>
  <c r="G101" i="13" s="1"/>
  <c r="F125" i="13"/>
  <c r="E125" i="13"/>
  <c r="D125" i="13"/>
  <c r="C125" i="13"/>
  <c r="K125" i="14"/>
  <c r="J125" i="14"/>
  <c r="I125" i="14"/>
  <c r="H125" i="14"/>
  <c r="G125" i="14"/>
  <c r="F125" i="14"/>
  <c r="E125" i="14"/>
  <c r="D125" i="14"/>
  <c r="C125" i="14"/>
  <c r="K125" i="15"/>
  <c r="J125" i="15"/>
  <c r="I125" i="15"/>
  <c r="H125" i="15"/>
  <c r="G125" i="15"/>
  <c r="F125" i="15"/>
  <c r="E125" i="15"/>
  <c r="D125" i="15"/>
  <c r="C125" i="15"/>
  <c r="K125" i="16"/>
  <c r="J125" i="16"/>
  <c r="I125" i="16"/>
  <c r="H125" i="16"/>
  <c r="G125" i="16"/>
  <c r="F125" i="16"/>
  <c r="E125" i="16"/>
  <c r="D125" i="16"/>
  <c r="C125" i="16"/>
  <c r="K125" i="17"/>
  <c r="J125" i="17"/>
  <c r="I125" i="17"/>
  <c r="H125" i="17"/>
  <c r="G125" i="17"/>
  <c r="F125" i="17"/>
  <c r="E125" i="17"/>
  <c r="D125" i="17"/>
  <c r="C125" i="17"/>
  <c r="K125" i="18"/>
  <c r="J125" i="18"/>
  <c r="I125" i="18"/>
  <c r="H125" i="18"/>
  <c r="G125" i="18"/>
  <c r="F125" i="18"/>
  <c r="E125" i="18"/>
  <c r="D125" i="18"/>
  <c r="C125" i="18"/>
  <c r="K125" i="19"/>
  <c r="J125" i="19"/>
  <c r="I125" i="19"/>
  <c r="H125" i="19"/>
  <c r="G125" i="19"/>
  <c r="F125" i="19"/>
  <c r="E125" i="19"/>
  <c r="D125" i="19"/>
  <c r="C125" i="19"/>
  <c r="K125" i="20"/>
  <c r="J125" i="20"/>
  <c r="I125" i="20"/>
  <c r="H125" i="20"/>
  <c r="G125" i="20"/>
  <c r="F125" i="20"/>
  <c r="E125" i="20"/>
  <c r="D125" i="20"/>
  <c r="C125" i="20"/>
  <c r="K125" i="21"/>
  <c r="J125" i="21"/>
  <c r="I125" i="21"/>
  <c r="H125" i="21"/>
  <c r="G125" i="21"/>
  <c r="F125" i="21"/>
  <c r="E125" i="21"/>
  <c r="D125" i="21"/>
  <c r="C125" i="21"/>
  <c r="K125" i="22"/>
  <c r="J125" i="22"/>
  <c r="I125" i="22"/>
  <c r="H125" i="22"/>
  <c r="G125" i="22"/>
  <c r="F125" i="22"/>
  <c r="E125" i="22"/>
  <c r="D125" i="22"/>
  <c r="C125" i="22"/>
  <c r="K125" i="23"/>
  <c r="J125" i="23"/>
  <c r="I125" i="23"/>
  <c r="H125" i="23"/>
  <c r="G125" i="23"/>
  <c r="F125" i="23"/>
  <c r="E125" i="23"/>
  <c r="D125" i="23"/>
  <c r="C125" i="23"/>
  <c r="K125" i="24"/>
  <c r="J125" i="24"/>
  <c r="I125" i="24"/>
  <c r="H125" i="24"/>
  <c r="G125" i="24"/>
  <c r="F125" i="24"/>
  <c r="E125" i="24"/>
  <c r="D125" i="24"/>
  <c r="C125" i="24"/>
  <c r="K125" i="25"/>
  <c r="J125" i="25"/>
  <c r="I125" i="25"/>
  <c r="H125" i="25"/>
  <c r="G125" i="25"/>
  <c r="F125" i="25"/>
  <c r="E125" i="25"/>
  <c r="D125" i="25"/>
  <c r="C125" i="25"/>
  <c r="K125" i="26"/>
  <c r="J125" i="26"/>
  <c r="I125" i="26"/>
  <c r="H125" i="26"/>
  <c r="G125" i="26"/>
  <c r="F125" i="26"/>
  <c r="E125" i="26"/>
  <c r="D125" i="26"/>
  <c r="C125" i="26"/>
  <c r="K125" i="27"/>
  <c r="J125" i="27"/>
  <c r="I125" i="27"/>
  <c r="H125" i="27"/>
  <c r="G125" i="27"/>
  <c r="F125" i="27"/>
  <c r="E125" i="27"/>
  <c r="D125" i="27"/>
  <c r="C125" i="27"/>
  <c r="K125" i="28"/>
  <c r="J125" i="28"/>
  <c r="I125" i="28"/>
  <c r="H125" i="28"/>
  <c r="G125" i="28"/>
  <c r="F125" i="28"/>
  <c r="E125" i="28"/>
  <c r="D125" i="28"/>
  <c r="C125" i="28"/>
  <c r="K125" i="29"/>
  <c r="J125" i="29"/>
  <c r="I125" i="29"/>
  <c r="H125" i="29"/>
  <c r="G125" i="29"/>
  <c r="F125" i="29"/>
  <c r="E125" i="29"/>
  <c r="D125" i="29"/>
  <c r="C125" i="29"/>
  <c r="K125" i="30"/>
  <c r="J125" i="30"/>
  <c r="I125" i="30"/>
  <c r="H125" i="30"/>
  <c r="G125" i="30"/>
  <c r="F125" i="30"/>
  <c r="E125" i="30"/>
  <c r="D125" i="30"/>
  <c r="C125" i="30"/>
  <c r="K125" i="31"/>
  <c r="J125" i="31"/>
  <c r="I125" i="31"/>
  <c r="H125" i="31"/>
  <c r="G125" i="31"/>
  <c r="F125" i="31"/>
  <c r="E125" i="31"/>
  <c r="D125" i="31"/>
  <c r="C125" i="31"/>
  <c r="K125" i="32"/>
  <c r="J125" i="32"/>
  <c r="I125" i="32"/>
  <c r="H125" i="32"/>
  <c r="G125" i="32"/>
  <c r="F125" i="32"/>
  <c r="E125" i="32"/>
  <c r="D125" i="32"/>
  <c r="C125" i="32"/>
  <c r="K125" i="1"/>
  <c r="J125" i="1"/>
  <c r="I125" i="1"/>
  <c r="H125" i="1"/>
  <c r="G125" i="1"/>
  <c r="F125" i="1"/>
  <c r="E125" i="1"/>
  <c r="D125" i="1"/>
  <c r="C125" i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0"/>
  <c r="J121" i="10"/>
  <c r="I121" i="10"/>
  <c r="H121" i="10"/>
  <c r="G121" i="10"/>
  <c r="F121" i="10"/>
  <c r="E121" i="10"/>
  <c r="D121" i="10"/>
  <c r="C121" i="10"/>
  <c r="K121" i="11"/>
  <c r="J121" i="11"/>
  <c r="I121" i="11"/>
  <c r="H121" i="11"/>
  <c r="G121" i="11"/>
  <c r="F121" i="11"/>
  <c r="E121" i="11"/>
  <c r="D121" i="11"/>
  <c r="C121" i="11"/>
  <c r="K121" i="12"/>
  <c r="J121" i="12"/>
  <c r="I121" i="12"/>
  <c r="H121" i="12"/>
  <c r="G121" i="12"/>
  <c r="F121" i="12"/>
  <c r="E121" i="12"/>
  <c r="D121" i="12"/>
  <c r="C121" i="12"/>
  <c r="K121" i="13"/>
  <c r="J121" i="13"/>
  <c r="I121" i="13"/>
  <c r="H121" i="13"/>
  <c r="G121" i="13"/>
  <c r="F121" i="13"/>
  <c r="E121" i="13"/>
  <c r="D121" i="13"/>
  <c r="C121" i="13"/>
  <c r="K121" i="14"/>
  <c r="J121" i="14"/>
  <c r="I121" i="14"/>
  <c r="H121" i="14"/>
  <c r="G121" i="14"/>
  <c r="F121" i="14"/>
  <c r="E121" i="14"/>
  <c r="D121" i="14"/>
  <c r="C121" i="14"/>
  <c r="K121" i="15"/>
  <c r="J121" i="15"/>
  <c r="I121" i="15"/>
  <c r="H121" i="15"/>
  <c r="G121" i="15"/>
  <c r="F121" i="15"/>
  <c r="E121" i="15"/>
  <c r="D121" i="15"/>
  <c r="C121" i="15"/>
  <c r="K121" i="16"/>
  <c r="J121" i="16"/>
  <c r="I121" i="16"/>
  <c r="H121" i="16"/>
  <c r="G121" i="16"/>
  <c r="F121" i="16"/>
  <c r="E121" i="16"/>
  <c r="D121" i="16"/>
  <c r="C121" i="16"/>
  <c r="K121" i="17"/>
  <c r="J121" i="17"/>
  <c r="I121" i="17"/>
  <c r="H121" i="17"/>
  <c r="G121" i="17"/>
  <c r="F121" i="17"/>
  <c r="E121" i="17"/>
  <c r="D121" i="17"/>
  <c r="C121" i="17"/>
  <c r="K121" i="18"/>
  <c r="J121" i="18"/>
  <c r="I121" i="18"/>
  <c r="H121" i="18"/>
  <c r="G121" i="18"/>
  <c r="F121" i="18"/>
  <c r="E121" i="18"/>
  <c r="D121" i="18"/>
  <c r="C121" i="18"/>
  <c r="K121" i="19"/>
  <c r="J121" i="19"/>
  <c r="I121" i="19"/>
  <c r="H121" i="19"/>
  <c r="G121" i="19"/>
  <c r="F121" i="19"/>
  <c r="E121" i="19"/>
  <c r="D121" i="19"/>
  <c r="C121" i="19"/>
  <c r="K121" i="20"/>
  <c r="J121" i="20"/>
  <c r="I121" i="20"/>
  <c r="H121" i="20"/>
  <c r="G121" i="20"/>
  <c r="F121" i="20"/>
  <c r="E121" i="20"/>
  <c r="D121" i="20"/>
  <c r="C121" i="20"/>
  <c r="K121" i="21"/>
  <c r="J121" i="21"/>
  <c r="I121" i="21"/>
  <c r="H121" i="21"/>
  <c r="G121" i="21"/>
  <c r="F121" i="21"/>
  <c r="E121" i="21"/>
  <c r="D121" i="21"/>
  <c r="C121" i="21"/>
  <c r="K121" i="22"/>
  <c r="J121" i="22"/>
  <c r="I121" i="22"/>
  <c r="H121" i="22"/>
  <c r="G121" i="22"/>
  <c r="F121" i="22"/>
  <c r="E121" i="22"/>
  <c r="D121" i="22"/>
  <c r="C121" i="22"/>
  <c r="K121" i="23"/>
  <c r="J121" i="23"/>
  <c r="I121" i="23"/>
  <c r="H121" i="23"/>
  <c r="G121" i="23"/>
  <c r="F121" i="23"/>
  <c r="E121" i="23"/>
  <c r="D121" i="23"/>
  <c r="C121" i="23"/>
  <c r="K121" i="24"/>
  <c r="J121" i="24"/>
  <c r="I121" i="24"/>
  <c r="H121" i="24"/>
  <c r="G121" i="24"/>
  <c r="F121" i="24"/>
  <c r="E121" i="24"/>
  <c r="D121" i="24"/>
  <c r="C121" i="24"/>
  <c r="K121" i="25"/>
  <c r="J121" i="25"/>
  <c r="I121" i="25"/>
  <c r="H121" i="25"/>
  <c r="G121" i="25"/>
  <c r="F121" i="25"/>
  <c r="E121" i="25"/>
  <c r="D121" i="25"/>
  <c r="C121" i="25"/>
  <c r="K121" i="26"/>
  <c r="J121" i="26"/>
  <c r="I121" i="26"/>
  <c r="H121" i="26"/>
  <c r="G121" i="26"/>
  <c r="F121" i="26"/>
  <c r="E121" i="26"/>
  <c r="D121" i="26"/>
  <c r="C121" i="26"/>
  <c r="K121" i="27"/>
  <c r="J121" i="27"/>
  <c r="I121" i="27"/>
  <c r="H121" i="27"/>
  <c r="G121" i="27"/>
  <c r="F121" i="27"/>
  <c r="E121" i="27"/>
  <c r="D121" i="27"/>
  <c r="C121" i="27"/>
  <c r="K121" i="28"/>
  <c r="J121" i="28"/>
  <c r="I121" i="28"/>
  <c r="H121" i="28"/>
  <c r="G121" i="28"/>
  <c r="F121" i="28"/>
  <c r="E121" i="28"/>
  <c r="D121" i="28"/>
  <c r="C121" i="28"/>
  <c r="K121" i="29"/>
  <c r="J121" i="29"/>
  <c r="I121" i="29"/>
  <c r="H121" i="29"/>
  <c r="G121" i="29"/>
  <c r="F121" i="29"/>
  <c r="E121" i="29"/>
  <c r="D121" i="29"/>
  <c r="C121" i="29"/>
  <c r="K121" i="30"/>
  <c r="J121" i="30"/>
  <c r="I121" i="30"/>
  <c r="H121" i="30"/>
  <c r="G121" i="30"/>
  <c r="F121" i="30"/>
  <c r="E121" i="30"/>
  <c r="D121" i="30"/>
  <c r="C121" i="30"/>
  <c r="K121" i="31"/>
  <c r="J121" i="31"/>
  <c r="I121" i="31"/>
  <c r="H121" i="31"/>
  <c r="G121" i="31"/>
  <c r="F121" i="31"/>
  <c r="E121" i="31"/>
  <c r="D121" i="31"/>
  <c r="C121" i="31"/>
  <c r="K121" i="32"/>
  <c r="J121" i="32"/>
  <c r="I121" i="32"/>
  <c r="H121" i="32"/>
  <c r="G121" i="32"/>
  <c r="F121" i="32"/>
  <c r="E121" i="32"/>
  <c r="D121" i="32"/>
  <c r="C121" i="32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0"/>
  <c r="J118" i="10"/>
  <c r="I118" i="10"/>
  <c r="H118" i="10"/>
  <c r="G118" i="10"/>
  <c r="F118" i="10"/>
  <c r="E118" i="10"/>
  <c r="D118" i="10"/>
  <c r="C118" i="10"/>
  <c r="K118" i="11"/>
  <c r="J118" i="11"/>
  <c r="I118" i="11"/>
  <c r="H118" i="11"/>
  <c r="G118" i="11"/>
  <c r="F118" i="11"/>
  <c r="E118" i="11"/>
  <c r="D118" i="11"/>
  <c r="C118" i="11"/>
  <c r="K118" i="12"/>
  <c r="J118" i="12"/>
  <c r="I118" i="12"/>
  <c r="H118" i="12"/>
  <c r="G118" i="12"/>
  <c r="F118" i="12"/>
  <c r="E118" i="12"/>
  <c r="D118" i="12"/>
  <c r="C118" i="12"/>
  <c r="K118" i="13"/>
  <c r="J118" i="13"/>
  <c r="I118" i="13"/>
  <c r="H118" i="13"/>
  <c r="G118" i="13"/>
  <c r="F118" i="13"/>
  <c r="E118" i="13"/>
  <c r="D118" i="13"/>
  <c r="C118" i="13"/>
  <c r="K118" i="14"/>
  <c r="J118" i="14"/>
  <c r="I118" i="14"/>
  <c r="H118" i="14"/>
  <c r="G118" i="14"/>
  <c r="F118" i="14"/>
  <c r="E118" i="14"/>
  <c r="D118" i="14"/>
  <c r="C118" i="14"/>
  <c r="K118" i="15"/>
  <c r="J118" i="15"/>
  <c r="I118" i="15"/>
  <c r="H118" i="15"/>
  <c r="G118" i="15"/>
  <c r="F118" i="15"/>
  <c r="E118" i="15"/>
  <c r="D118" i="15"/>
  <c r="C118" i="15"/>
  <c r="K118" i="16"/>
  <c r="J118" i="16"/>
  <c r="I118" i="16"/>
  <c r="H118" i="16"/>
  <c r="G118" i="16"/>
  <c r="F118" i="16"/>
  <c r="E118" i="16"/>
  <c r="D118" i="16"/>
  <c r="C118" i="16"/>
  <c r="K118" i="17"/>
  <c r="J118" i="17"/>
  <c r="I118" i="17"/>
  <c r="H118" i="17"/>
  <c r="G118" i="17"/>
  <c r="F118" i="17"/>
  <c r="E118" i="17"/>
  <c r="D118" i="17"/>
  <c r="C118" i="17"/>
  <c r="K118" i="18"/>
  <c r="J118" i="18"/>
  <c r="I118" i="18"/>
  <c r="H118" i="18"/>
  <c r="G118" i="18"/>
  <c r="F118" i="18"/>
  <c r="E118" i="18"/>
  <c r="D118" i="18"/>
  <c r="C118" i="18"/>
  <c r="K118" i="19"/>
  <c r="J118" i="19"/>
  <c r="I118" i="19"/>
  <c r="H118" i="19"/>
  <c r="G118" i="19"/>
  <c r="F118" i="19"/>
  <c r="E118" i="19"/>
  <c r="D118" i="19"/>
  <c r="C118" i="19"/>
  <c r="K118" i="20"/>
  <c r="J118" i="20"/>
  <c r="I118" i="20"/>
  <c r="H118" i="20"/>
  <c r="G118" i="20"/>
  <c r="F118" i="20"/>
  <c r="E118" i="20"/>
  <c r="D118" i="20"/>
  <c r="C118" i="20"/>
  <c r="K118" i="21"/>
  <c r="J118" i="21"/>
  <c r="I118" i="21"/>
  <c r="H118" i="21"/>
  <c r="G118" i="21"/>
  <c r="F118" i="21"/>
  <c r="E118" i="21"/>
  <c r="D118" i="21"/>
  <c r="C118" i="21"/>
  <c r="K118" i="22"/>
  <c r="J118" i="22"/>
  <c r="I118" i="22"/>
  <c r="H118" i="22"/>
  <c r="G118" i="22"/>
  <c r="F118" i="22"/>
  <c r="E118" i="22"/>
  <c r="D118" i="22"/>
  <c r="C118" i="22"/>
  <c r="K118" i="23"/>
  <c r="J118" i="23"/>
  <c r="I118" i="23"/>
  <c r="H118" i="23"/>
  <c r="G118" i="23"/>
  <c r="F118" i="23"/>
  <c r="E118" i="23"/>
  <c r="D118" i="23"/>
  <c r="C118" i="23"/>
  <c r="K118" i="24"/>
  <c r="J118" i="24"/>
  <c r="I118" i="24"/>
  <c r="H118" i="24"/>
  <c r="G118" i="24"/>
  <c r="F118" i="24"/>
  <c r="E118" i="24"/>
  <c r="D118" i="24"/>
  <c r="C118" i="24"/>
  <c r="K118" i="25"/>
  <c r="J118" i="25"/>
  <c r="I118" i="25"/>
  <c r="H118" i="25"/>
  <c r="G118" i="25"/>
  <c r="F118" i="25"/>
  <c r="E118" i="25"/>
  <c r="D118" i="25"/>
  <c r="C118" i="25"/>
  <c r="K118" i="26"/>
  <c r="J118" i="26"/>
  <c r="I118" i="26"/>
  <c r="H118" i="26"/>
  <c r="G118" i="26"/>
  <c r="F118" i="26"/>
  <c r="E118" i="26"/>
  <c r="D118" i="26"/>
  <c r="C118" i="26"/>
  <c r="K118" i="27"/>
  <c r="J118" i="27"/>
  <c r="I118" i="27"/>
  <c r="H118" i="27"/>
  <c r="G118" i="27"/>
  <c r="F118" i="27"/>
  <c r="E118" i="27"/>
  <c r="D118" i="27"/>
  <c r="C118" i="27"/>
  <c r="K118" i="28"/>
  <c r="J118" i="28"/>
  <c r="I118" i="28"/>
  <c r="H118" i="28"/>
  <c r="G118" i="28"/>
  <c r="F118" i="28"/>
  <c r="E118" i="28"/>
  <c r="D118" i="28"/>
  <c r="C118" i="28"/>
  <c r="K118" i="29"/>
  <c r="J118" i="29"/>
  <c r="I118" i="29"/>
  <c r="H118" i="29"/>
  <c r="G118" i="29"/>
  <c r="F118" i="29"/>
  <c r="E118" i="29"/>
  <c r="D118" i="29"/>
  <c r="C118" i="29"/>
  <c r="K118" i="30"/>
  <c r="J118" i="30"/>
  <c r="I118" i="30"/>
  <c r="H118" i="30"/>
  <c r="G118" i="30"/>
  <c r="F118" i="30"/>
  <c r="E118" i="30"/>
  <c r="D118" i="30"/>
  <c r="C118" i="30"/>
  <c r="K118" i="31"/>
  <c r="J118" i="31"/>
  <c r="I118" i="31"/>
  <c r="H118" i="31"/>
  <c r="G118" i="31"/>
  <c r="F118" i="31"/>
  <c r="E118" i="31"/>
  <c r="D118" i="31"/>
  <c r="C118" i="31"/>
  <c r="K118" i="32"/>
  <c r="J118" i="32"/>
  <c r="I118" i="32"/>
  <c r="H118" i="32"/>
  <c r="G118" i="32"/>
  <c r="F118" i="32"/>
  <c r="E118" i="32"/>
  <c r="D118" i="32"/>
  <c r="C118" i="32"/>
  <c r="K118" i="1"/>
  <c r="J118" i="1"/>
  <c r="I118" i="1"/>
  <c r="H118" i="1"/>
  <c r="G118" i="1"/>
  <c r="F118" i="1"/>
  <c r="E118" i="1"/>
  <c r="D118" i="1"/>
  <c r="C118" i="1"/>
  <c r="K114" i="2"/>
  <c r="J114" i="2"/>
  <c r="I114" i="2"/>
  <c r="H114" i="2"/>
  <c r="G114" i="2"/>
  <c r="F114" i="2"/>
  <c r="E114" i="2"/>
  <c r="D114" i="2"/>
  <c r="C114" i="2"/>
  <c r="K114" i="3"/>
  <c r="J114" i="3"/>
  <c r="I114" i="3"/>
  <c r="H114" i="3"/>
  <c r="G114" i="3"/>
  <c r="F114" i="3"/>
  <c r="E114" i="3"/>
  <c r="D114" i="3"/>
  <c r="C114" i="3"/>
  <c r="K114" i="4"/>
  <c r="J114" i="4"/>
  <c r="I114" i="4"/>
  <c r="H114" i="4"/>
  <c r="G114" i="4"/>
  <c r="F114" i="4"/>
  <c r="E114" i="4"/>
  <c r="D114" i="4"/>
  <c r="C114" i="4"/>
  <c r="K114" i="5"/>
  <c r="J114" i="5"/>
  <c r="I114" i="5"/>
  <c r="H114" i="5"/>
  <c r="G114" i="5"/>
  <c r="F114" i="5"/>
  <c r="E114" i="5"/>
  <c r="D114" i="5"/>
  <c r="C114" i="5"/>
  <c r="K114" i="6"/>
  <c r="J114" i="6"/>
  <c r="I114" i="6"/>
  <c r="H114" i="6"/>
  <c r="G114" i="6"/>
  <c r="F114" i="6"/>
  <c r="E114" i="6"/>
  <c r="D114" i="6"/>
  <c r="C114" i="6"/>
  <c r="K114" i="7"/>
  <c r="J114" i="7"/>
  <c r="I114" i="7"/>
  <c r="H114" i="7"/>
  <c r="G114" i="7"/>
  <c r="F114" i="7"/>
  <c r="E114" i="7"/>
  <c r="D114" i="7"/>
  <c r="C114" i="7"/>
  <c r="K114" i="8"/>
  <c r="J114" i="8"/>
  <c r="I114" i="8"/>
  <c r="H114" i="8"/>
  <c r="G114" i="8"/>
  <c r="F114" i="8"/>
  <c r="E114" i="8"/>
  <c r="D114" i="8"/>
  <c r="C114" i="8"/>
  <c r="K114" i="9"/>
  <c r="J114" i="9"/>
  <c r="I114" i="9"/>
  <c r="H114" i="9"/>
  <c r="G114" i="9"/>
  <c r="F114" i="9"/>
  <c r="E114" i="9"/>
  <c r="D114" i="9"/>
  <c r="C114" i="9"/>
  <c r="K114" i="10"/>
  <c r="J114" i="10"/>
  <c r="I114" i="10"/>
  <c r="H114" i="10"/>
  <c r="G114" i="10"/>
  <c r="F114" i="10"/>
  <c r="E114" i="10"/>
  <c r="D114" i="10"/>
  <c r="C114" i="10"/>
  <c r="K114" i="11"/>
  <c r="J114" i="11"/>
  <c r="I114" i="11"/>
  <c r="H114" i="11"/>
  <c r="G114" i="11"/>
  <c r="F114" i="11"/>
  <c r="E114" i="11"/>
  <c r="D114" i="11"/>
  <c r="C114" i="11"/>
  <c r="K114" i="12"/>
  <c r="J114" i="12"/>
  <c r="I114" i="12"/>
  <c r="H114" i="12"/>
  <c r="G114" i="12"/>
  <c r="F114" i="12"/>
  <c r="E114" i="12"/>
  <c r="D114" i="12"/>
  <c r="C114" i="12"/>
  <c r="K114" i="13"/>
  <c r="J114" i="13"/>
  <c r="I114" i="13"/>
  <c r="H114" i="13"/>
  <c r="G114" i="13"/>
  <c r="F114" i="13"/>
  <c r="E114" i="13"/>
  <c r="D114" i="13"/>
  <c r="C114" i="13"/>
  <c r="K114" i="14"/>
  <c r="J114" i="14"/>
  <c r="I114" i="14"/>
  <c r="H114" i="14"/>
  <c r="G114" i="14"/>
  <c r="F114" i="14"/>
  <c r="E114" i="14"/>
  <c r="D114" i="14"/>
  <c r="C114" i="14"/>
  <c r="K114" i="15"/>
  <c r="J114" i="15"/>
  <c r="I114" i="15"/>
  <c r="H114" i="15"/>
  <c r="G114" i="15"/>
  <c r="F114" i="15"/>
  <c r="E114" i="15"/>
  <c r="D114" i="15"/>
  <c r="C114" i="15"/>
  <c r="K114" i="16"/>
  <c r="J114" i="16"/>
  <c r="I114" i="16"/>
  <c r="H114" i="16"/>
  <c r="G114" i="16"/>
  <c r="F114" i="16"/>
  <c r="E114" i="16"/>
  <c r="D114" i="16"/>
  <c r="C114" i="16"/>
  <c r="K114" i="17"/>
  <c r="J114" i="17"/>
  <c r="I114" i="17"/>
  <c r="H114" i="17"/>
  <c r="G114" i="17"/>
  <c r="F114" i="17"/>
  <c r="E114" i="17"/>
  <c r="D114" i="17"/>
  <c r="C114" i="17"/>
  <c r="K114" i="18"/>
  <c r="J114" i="18"/>
  <c r="I114" i="18"/>
  <c r="H114" i="18"/>
  <c r="G114" i="18"/>
  <c r="F114" i="18"/>
  <c r="E114" i="18"/>
  <c r="D114" i="18"/>
  <c r="C114" i="18"/>
  <c r="K114" i="19"/>
  <c r="J114" i="19"/>
  <c r="I114" i="19"/>
  <c r="H114" i="19"/>
  <c r="G114" i="19"/>
  <c r="F114" i="19"/>
  <c r="E114" i="19"/>
  <c r="D114" i="19"/>
  <c r="C114" i="19"/>
  <c r="K114" i="20"/>
  <c r="J114" i="20"/>
  <c r="I114" i="20"/>
  <c r="H114" i="20"/>
  <c r="G114" i="20"/>
  <c r="F114" i="20"/>
  <c r="E114" i="20"/>
  <c r="D114" i="20"/>
  <c r="C114" i="20"/>
  <c r="K114" i="21"/>
  <c r="J114" i="21"/>
  <c r="I114" i="21"/>
  <c r="H114" i="21"/>
  <c r="G114" i="21"/>
  <c r="F114" i="21"/>
  <c r="E114" i="21"/>
  <c r="D114" i="21"/>
  <c r="C114" i="21"/>
  <c r="K114" i="22"/>
  <c r="J114" i="22"/>
  <c r="I114" i="22"/>
  <c r="H114" i="22"/>
  <c r="G114" i="22"/>
  <c r="F114" i="22"/>
  <c r="E114" i="22"/>
  <c r="D114" i="22"/>
  <c r="C114" i="22"/>
  <c r="K114" i="23"/>
  <c r="J114" i="23"/>
  <c r="I114" i="23"/>
  <c r="H114" i="23"/>
  <c r="G114" i="23"/>
  <c r="F114" i="23"/>
  <c r="E114" i="23"/>
  <c r="D114" i="23"/>
  <c r="C114" i="23"/>
  <c r="K114" i="24"/>
  <c r="J114" i="24"/>
  <c r="I114" i="24"/>
  <c r="H114" i="24"/>
  <c r="G114" i="24"/>
  <c r="F114" i="24"/>
  <c r="E114" i="24"/>
  <c r="D114" i="24"/>
  <c r="C114" i="24"/>
  <c r="K114" i="25"/>
  <c r="J114" i="25"/>
  <c r="I114" i="25"/>
  <c r="H114" i="25"/>
  <c r="G114" i="25"/>
  <c r="F114" i="25"/>
  <c r="E114" i="25"/>
  <c r="D114" i="25"/>
  <c r="C114" i="25"/>
  <c r="K114" i="26"/>
  <c r="J114" i="26"/>
  <c r="I114" i="26"/>
  <c r="H114" i="26"/>
  <c r="G114" i="26"/>
  <c r="F114" i="26"/>
  <c r="E114" i="26"/>
  <c r="D114" i="26"/>
  <c r="C114" i="26"/>
  <c r="K114" i="27"/>
  <c r="J114" i="27"/>
  <c r="I114" i="27"/>
  <c r="H114" i="27"/>
  <c r="G114" i="27"/>
  <c r="F114" i="27"/>
  <c r="E114" i="27"/>
  <c r="D114" i="27"/>
  <c r="C114" i="27"/>
  <c r="K114" i="28"/>
  <c r="J114" i="28"/>
  <c r="I114" i="28"/>
  <c r="H114" i="28"/>
  <c r="G114" i="28"/>
  <c r="F114" i="28"/>
  <c r="E114" i="28"/>
  <c r="D114" i="28"/>
  <c r="C114" i="28"/>
  <c r="K114" i="29"/>
  <c r="J114" i="29"/>
  <c r="I114" i="29"/>
  <c r="H114" i="29"/>
  <c r="G114" i="29"/>
  <c r="F114" i="29"/>
  <c r="E114" i="29"/>
  <c r="D114" i="29"/>
  <c r="C114" i="29"/>
  <c r="K114" i="30"/>
  <c r="J114" i="30"/>
  <c r="I114" i="30"/>
  <c r="H114" i="30"/>
  <c r="G114" i="30"/>
  <c r="F114" i="30"/>
  <c r="E114" i="30"/>
  <c r="D114" i="30"/>
  <c r="C114" i="30"/>
  <c r="K114" i="31"/>
  <c r="J114" i="31"/>
  <c r="I114" i="31"/>
  <c r="H114" i="31"/>
  <c r="G114" i="31"/>
  <c r="F114" i="31"/>
  <c r="E114" i="31"/>
  <c r="D114" i="31"/>
  <c r="C114" i="31"/>
  <c r="K114" i="32"/>
  <c r="J114" i="32"/>
  <c r="I114" i="32"/>
  <c r="H114" i="32"/>
  <c r="G114" i="32"/>
  <c r="F114" i="32"/>
  <c r="E114" i="32"/>
  <c r="D114" i="32"/>
  <c r="C114" i="32"/>
  <c r="K114" i="1"/>
  <c r="J114" i="1"/>
  <c r="I114" i="1"/>
  <c r="H114" i="1"/>
  <c r="G114" i="1"/>
  <c r="F114" i="1"/>
  <c r="E114" i="1"/>
  <c r="D114" i="1"/>
  <c r="C114" i="1"/>
  <c r="K111" i="2"/>
  <c r="J111" i="2"/>
  <c r="I111" i="2"/>
  <c r="H111" i="2"/>
  <c r="G111" i="2"/>
  <c r="F111" i="2"/>
  <c r="E111" i="2"/>
  <c r="D111" i="2"/>
  <c r="C111" i="2"/>
  <c r="K111" i="3"/>
  <c r="J111" i="3"/>
  <c r="I111" i="3"/>
  <c r="H111" i="3"/>
  <c r="G111" i="3"/>
  <c r="F111" i="3"/>
  <c r="E111" i="3"/>
  <c r="D111" i="3"/>
  <c r="C111" i="3"/>
  <c r="K111" i="4"/>
  <c r="J111" i="4"/>
  <c r="I111" i="4"/>
  <c r="H111" i="4"/>
  <c r="G111" i="4"/>
  <c r="F111" i="4"/>
  <c r="E111" i="4"/>
  <c r="D111" i="4"/>
  <c r="C111" i="4"/>
  <c r="K111" i="5"/>
  <c r="J111" i="5"/>
  <c r="I111" i="5"/>
  <c r="H111" i="5"/>
  <c r="G111" i="5"/>
  <c r="F111" i="5"/>
  <c r="E111" i="5"/>
  <c r="D111" i="5"/>
  <c r="C111" i="5"/>
  <c r="K111" i="6"/>
  <c r="J111" i="6"/>
  <c r="I111" i="6"/>
  <c r="H111" i="6"/>
  <c r="G111" i="6"/>
  <c r="F111" i="6"/>
  <c r="E111" i="6"/>
  <c r="D111" i="6"/>
  <c r="C111" i="6"/>
  <c r="K111" i="7"/>
  <c r="J111" i="7"/>
  <c r="I111" i="7"/>
  <c r="H111" i="7"/>
  <c r="G111" i="7"/>
  <c r="F111" i="7"/>
  <c r="E111" i="7"/>
  <c r="D111" i="7"/>
  <c r="C111" i="7"/>
  <c r="K111" i="8"/>
  <c r="J111" i="8"/>
  <c r="I111" i="8"/>
  <c r="H111" i="8"/>
  <c r="G111" i="8"/>
  <c r="F111" i="8"/>
  <c r="E111" i="8"/>
  <c r="D111" i="8"/>
  <c r="C111" i="8"/>
  <c r="K111" i="9"/>
  <c r="J111" i="9"/>
  <c r="I111" i="9"/>
  <c r="H111" i="9"/>
  <c r="G111" i="9"/>
  <c r="F111" i="9"/>
  <c r="E111" i="9"/>
  <c r="D111" i="9"/>
  <c r="C111" i="9"/>
  <c r="K111" i="10"/>
  <c r="J111" i="10"/>
  <c r="I111" i="10"/>
  <c r="H111" i="10"/>
  <c r="G111" i="10"/>
  <c r="F111" i="10"/>
  <c r="E111" i="10"/>
  <c r="D111" i="10"/>
  <c r="C111" i="10"/>
  <c r="K111" i="11"/>
  <c r="J111" i="11"/>
  <c r="I111" i="11"/>
  <c r="H111" i="11"/>
  <c r="G111" i="11"/>
  <c r="F111" i="11"/>
  <c r="E111" i="11"/>
  <c r="D111" i="11"/>
  <c r="C111" i="11"/>
  <c r="K111" i="12"/>
  <c r="J111" i="12"/>
  <c r="I111" i="12"/>
  <c r="H111" i="12"/>
  <c r="G111" i="12"/>
  <c r="F111" i="12"/>
  <c r="E111" i="12"/>
  <c r="D111" i="12"/>
  <c r="C111" i="12"/>
  <c r="K111" i="13"/>
  <c r="J111" i="13"/>
  <c r="I111" i="13"/>
  <c r="H111" i="13"/>
  <c r="G111" i="13"/>
  <c r="F111" i="13"/>
  <c r="E111" i="13"/>
  <c r="D111" i="13"/>
  <c r="C111" i="13"/>
  <c r="K111" i="14"/>
  <c r="J111" i="14"/>
  <c r="I111" i="14"/>
  <c r="H111" i="14"/>
  <c r="G111" i="14"/>
  <c r="F111" i="14"/>
  <c r="E111" i="14"/>
  <c r="D111" i="14"/>
  <c r="C111" i="14"/>
  <c r="K111" i="15"/>
  <c r="J111" i="15"/>
  <c r="I111" i="15"/>
  <c r="H111" i="15"/>
  <c r="G111" i="15"/>
  <c r="F111" i="15"/>
  <c r="E111" i="15"/>
  <c r="D111" i="15"/>
  <c r="C111" i="15"/>
  <c r="K111" i="16"/>
  <c r="J111" i="16"/>
  <c r="I111" i="16"/>
  <c r="H111" i="16"/>
  <c r="G111" i="16"/>
  <c r="F111" i="16"/>
  <c r="E111" i="16"/>
  <c r="D111" i="16"/>
  <c r="C111" i="16"/>
  <c r="K111" i="17"/>
  <c r="J111" i="17"/>
  <c r="I111" i="17"/>
  <c r="H111" i="17"/>
  <c r="G111" i="17"/>
  <c r="F111" i="17"/>
  <c r="E111" i="17"/>
  <c r="D111" i="17"/>
  <c r="C111" i="17"/>
  <c r="K111" i="18"/>
  <c r="J111" i="18"/>
  <c r="I111" i="18"/>
  <c r="H111" i="18"/>
  <c r="G111" i="18"/>
  <c r="F111" i="18"/>
  <c r="E111" i="18"/>
  <c r="D111" i="18"/>
  <c r="C111" i="18"/>
  <c r="K111" i="19"/>
  <c r="J111" i="19"/>
  <c r="I111" i="19"/>
  <c r="H111" i="19"/>
  <c r="G111" i="19"/>
  <c r="F111" i="19"/>
  <c r="E111" i="19"/>
  <c r="D111" i="19"/>
  <c r="C111" i="19"/>
  <c r="K111" i="20"/>
  <c r="J111" i="20"/>
  <c r="I111" i="20"/>
  <c r="H111" i="20"/>
  <c r="G111" i="20"/>
  <c r="F111" i="20"/>
  <c r="E111" i="20"/>
  <c r="D111" i="20"/>
  <c r="C111" i="20"/>
  <c r="K111" i="21"/>
  <c r="J111" i="21"/>
  <c r="I111" i="21"/>
  <c r="H111" i="21"/>
  <c r="G111" i="21"/>
  <c r="F111" i="21"/>
  <c r="E111" i="21"/>
  <c r="D111" i="21"/>
  <c r="C111" i="21"/>
  <c r="K111" i="22"/>
  <c r="J111" i="22"/>
  <c r="I111" i="22"/>
  <c r="H111" i="22"/>
  <c r="G111" i="22"/>
  <c r="F111" i="22"/>
  <c r="E111" i="22"/>
  <c r="D111" i="22"/>
  <c r="C111" i="22"/>
  <c r="K111" i="23"/>
  <c r="J111" i="23"/>
  <c r="I111" i="23"/>
  <c r="H111" i="23"/>
  <c r="G111" i="23"/>
  <c r="F111" i="23"/>
  <c r="E111" i="23"/>
  <c r="D111" i="23"/>
  <c r="C111" i="23"/>
  <c r="K111" i="24"/>
  <c r="J111" i="24"/>
  <c r="I111" i="24"/>
  <c r="H111" i="24"/>
  <c r="G111" i="24"/>
  <c r="F111" i="24"/>
  <c r="E111" i="24"/>
  <c r="D111" i="24"/>
  <c r="C111" i="24"/>
  <c r="K111" i="25"/>
  <c r="J111" i="25"/>
  <c r="I111" i="25"/>
  <c r="H111" i="25"/>
  <c r="G111" i="25"/>
  <c r="F111" i="25"/>
  <c r="E111" i="25"/>
  <c r="D111" i="25"/>
  <c r="C111" i="25"/>
  <c r="K111" i="26"/>
  <c r="J111" i="26"/>
  <c r="I111" i="26"/>
  <c r="H111" i="26"/>
  <c r="G111" i="26"/>
  <c r="F111" i="26"/>
  <c r="E111" i="26"/>
  <c r="D111" i="26"/>
  <c r="C111" i="26"/>
  <c r="K111" i="27"/>
  <c r="J111" i="27"/>
  <c r="I111" i="27"/>
  <c r="H111" i="27"/>
  <c r="G111" i="27"/>
  <c r="F111" i="27"/>
  <c r="E111" i="27"/>
  <c r="D111" i="27"/>
  <c r="C111" i="27"/>
  <c r="K111" i="28"/>
  <c r="J111" i="28"/>
  <c r="I111" i="28"/>
  <c r="H111" i="28"/>
  <c r="G111" i="28"/>
  <c r="F111" i="28"/>
  <c r="E111" i="28"/>
  <c r="D111" i="28"/>
  <c r="C111" i="28"/>
  <c r="K111" i="29"/>
  <c r="J111" i="29"/>
  <c r="I111" i="29"/>
  <c r="H111" i="29"/>
  <c r="G111" i="29"/>
  <c r="F111" i="29"/>
  <c r="E111" i="29"/>
  <c r="D111" i="29"/>
  <c r="C111" i="29"/>
  <c r="K111" i="30"/>
  <c r="J111" i="30"/>
  <c r="I111" i="30"/>
  <c r="H111" i="30"/>
  <c r="G111" i="30"/>
  <c r="F111" i="30"/>
  <c r="E111" i="30"/>
  <c r="D111" i="30"/>
  <c r="C111" i="30"/>
  <c r="K111" i="31"/>
  <c r="J111" i="31"/>
  <c r="I111" i="31"/>
  <c r="H111" i="31"/>
  <c r="G111" i="31"/>
  <c r="F111" i="31"/>
  <c r="E111" i="31"/>
  <c r="D111" i="31"/>
  <c r="C111" i="31"/>
  <c r="K111" i="32"/>
  <c r="J111" i="32"/>
  <c r="I111" i="32"/>
  <c r="H111" i="32"/>
  <c r="G111" i="32"/>
  <c r="F111" i="32"/>
  <c r="E111" i="32"/>
  <c r="D111" i="32"/>
  <c r="C111" i="32"/>
  <c r="K111" i="1"/>
  <c r="J111" i="1"/>
  <c r="I111" i="1"/>
  <c r="H111" i="1"/>
  <c r="G111" i="1"/>
  <c r="F111" i="1"/>
  <c r="E111" i="1"/>
  <c r="D111" i="1"/>
  <c r="C111" i="1"/>
  <c r="K101" i="2"/>
  <c r="J101" i="2"/>
  <c r="I101" i="2"/>
  <c r="H101" i="2"/>
  <c r="G101" i="2"/>
  <c r="F101" i="2"/>
  <c r="E101" i="2"/>
  <c r="D101" i="2"/>
  <c r="C101" i="2"/>
  <c r="K101" i="3"/>
  <c r="J101" i="3"/>
  <c r="I101" i="3"/>
  <c r="H101" i="3"/>
  <c r="G101" i="3"/>
  <c r="F101" i="3"/>
  <c r="E101" i="3"/>
  <c r="D101" i="3"/>
  <c r="C101" i="3"/>
  <c r="K101" i="4"/>
  <c r="J101" i="4"/>
  <c r="I101" i="4"/>
  <c r="H101" i="4"/>
  <c r="G101" i="4"/>
  <c r="F101" i="4"/>
  <c r="E101" i="4"/>
  <c r="D101" i="4"/>
  <c r="C101" i="4"/>
  <c r="K101" i="5"/>
  <c r="J101" i="5"/>
  <c r="I101" i="5"/>
  <c r="H101" i="5"/>
  <c r="G101" i="5"/>
  <c r="F101" i="5"/>
  <c r="E101" i="5"/>
  <c r="D101" i="5"/>
  <c r="C101" i="5"/>
  <c r="K101" i="6"/>
  <c r="J101" i="6"/>
  <c r="I101" i="6"/>
  <c r="H101" i="6"/>
  <c r="G101" i="6"/>
  <c r="F101" i="6"/>
  <c r="E101" i="6"/>
  <c r="D101" i="6"/>
  <c r="C101" i="6"/>
  <c r="K101" i="7"/>
  <c r="J101" i="7"/>
  <c r="I101" i="7"/>
  <c r="H101" i="7"/>
  <c r="G101" i="7"/>
  <c r="F101" i="7"/>
  <c r="E101" i="7"/>
  <c r="D101" i="7"/>
  <c r="C101" i="7"/>
  <c r="K101" i="8"/>
  <c r="J101" i="8"/>
  <c r="I101" i="8"/>
  <c r="H101" i="8"/>
  <c r="G101" i="8"/>
  <c r="F101" i="8"/>
  <c r="E101" i="8"/>
  <c r="D101" i="8"/>
  <c r="C101" i="8"/>
  <c r="K101" i="9"/>
  <c r="J101" i="9"/>
  <c r="I101" i="9"/>
  <c r="H101" i="9"/>
  <c r="G101" i="9"/>
  <c r="F101" i="9"/>
  <c r="E101" i="9"/>
  <c r="D101" i="9"/>
  <c r="C101" i="9"/>
  <c r="K101" i="10"/>
  <c r="J101" i="10"/>
  <c r="I101" i="10"/>
  <c r="H101" i="10"/>
  <c r="G101" i="10"/>
  <c r="F101" i="10"/>
  <c r="E101" i="10"/>
  <c r="D101" i="10"/>
  <c r="C101" i="10"/>
  <c r="K101" i="11"/>
  <c r="J101" i="11"/>
  <c r="I101" i="11"/>
  <c r="H101" i="11"/>
  <c r="G101" i="11"/>
  <c r="F101" i="11"/>
  <c r="E101" i="11"/>
  <c r="D101" i="11"/>
  <c r="C101" i="11"/>
  <c r="K101" i="12"/>
  <c r="J101" i="12"/>
  <c r="I101" i="12"/>
  <c r="H101" i="12"/>
  <c r="G101" i="12"/>
  <c r="F101" i="12"/>
  <c r="E101" i="12"/>
  <c r="D101" i="12"/>
  <c r="C101" i="12"/>
  <c r="K101" i="13"/>
  <c r="J101" i="13"/>
  <c r="I101" i="13"/>
  <c r="H101" i="13"/>
  <c r="F101" i="13"/>
  <c r="E101" i="13"/>
  <c r="D101" i="13"/>
  <c r="C101" i="13"/>
  <c r="K101" i="14"/>
  <c r="J101" i="14"/>
  <c r="I101" i="14"/>
  <c r="H101" i="14"/>
  <c r="G101" i="14"/>
  <c r="F101" i="14"/>
  <c r="E101" i="14"/>
  <c r="D101" i="14"/>
  <c r="C101" i="14"/>
  <c r="K101" i="15"/>
  <c r="J101" i="15"/>
  <c r="I101" i="15"/>
  <c r="H101" i="15"/>
  <c r="G101" i="15"/>
  <c r="F101" i="15"/>
  <c r="E101" i="15"/>
  <c r="D101" i="15"/>
  <c r="C101" i="15"/>
  <c r="K101" i="16"/>
  <c r="J101" i="16"/>
  <c r="I101" i="16"/>
  <c r="H101" i="16"/>
  <c r="G101" i="16"/>
  <c r="F101" i="16"/>
  <c r="E101" i="16"/>
  <c r="D101" i="16"/>
  <c r="C101" i="16"/>
  <c r="K101" i="17"/>
  <c r="J101" i="17"/>
  <c r="I101" i="17"/>
  <c r="H101" i="17"/>
  <c r="G101" i="17"/>
  <c r="F101" i="17"/>
  <c r="E101" i="17"/>
  <c r="D101" i="17"/>
  <c r="C101" i="17"/>
  <c r="K101" i="18"/>
  <c r="J101" i="18"/>
  <c r="I101" i="18"/>
  <c r="H101" i="18"/>
  <c r="G101" i="18"/>
  <c r="F101" i="18"/>
  <c r="E101" i="18"/>
  <c r="D101" i="18"/>
  <c r="C101" i="18"/>
  <c r="K101" i="19"/>
  <c r="J101" i="19"/>
  <c r="I101" i="19"/>
  <c r="H101" i="19"/>
  <c r="G101" i="19"/>
  <c r="F101" i="19"/>
  <c r="E101" i="19"/>
  <c r="D101" i="19"/>
  <c r="C101" i="19"/>
  <c r="K101" i="20"/>
  <c r="J101" i="20"/>
  <c r="I101" i="20"/>
  <c r="H101" i="20"/>
  <c r="G101" i="20"/>
  <c r="F101" i="20"/>
  <c r="E101" i="20"/>
  <c r="D101" i="20"/>
  <c r="C101" i="20"/>
  <c r="K101" i="21"/>
  <c r="J101" i="21"/>
  <c r="I101" i="21"/>
  <c r="H101" i="21"/>
  <c r="G101" i="21"/>
  <c r="F101" i="21"/>
  <c r="E101" i="21"/>
  <c r="D101" i="21"/>
  <c r="C101" i="21"/>
  <c r="K101" i="22"/>
  <c r="J101" i="22"/>
  <c r="I101" i="22"/>
  <c r="H101" i="22"/>
  <c r="G101" i="22"/>
  <c r="F101" i="22"/>
  <c r="E101" i="22"/>
  <c r="D101" i="22"/>
  <c r="C101" i="22"/>
  <c r="K101" i="23"/>
  <c r="J101" i="23"/>
  <c r="I101" i="23"/>
  <c r="H101" i="23"/>
  <c r="G101" i="23"/>
  <c r="F101" i="23"/>
  <c r="E101" i="23"/>
  <c r="D101" i="23"/>
  <c r="C101" i="23"/>
  <c r="K101" i="24"/>
  <c r="J101" i="24"/>
  <c r="I101" i="24"/>
  <c r="H101" i="24"/>
  <c r="G101" i="24"/>
  <c r="F101" i="24"/>
  <c r="E101" i="24"/>
  <c r="D101" i="24"/>
  <c r="C101" i="24"/>
  <c r="K101" i="25"/>
  <c r="J101" i="25"/>
  <c r="I101" i="25"/>
  <c r="H101" i="25"/>
  <c r="G101" i="25"/>
  <c r="F101" i="25"/>
  <c r="E101" i="25"/>
  <c r="D101" i="25"/>
  <c r="C101" i="25"/>
  <c r="K101" i="26"/>
  <c r="J101" i="26"/>
  <c r="I101" i="26"/>
  <c r="H101" i="26"/>
  <c r="G101" i="26"/>
  <c r="F101" i="26"/>
  <c r="E101" i="26"/>
  <c r="D101" i="26"/>
  <c r="C101" i="26"/>
  <c r="K101" i="27"/>
  <c r="J101" i="27"/>
  <c r="I101" i="27"/>
  <c r="H101" i="27"/>
  <c r="G101" i="27"/>
  <c r="F101" i="27"/>
  <c r="E101" i="27"/>
  <c r="D101" i="27"/>
  <c r="C101" i="27"/>
  <c r="K101" i="28"/>
  <c r="J101" i="28"/>
  <c r="I101" i="28"/>
  <c r="H101" i="28"/>
  <c r="G101" i="28"/>
  <c r="F101" i="28"/>
  <c r="E101" i="28"/>
  <c r="D101" i="28"/>
  <c r="C101" i="28"/>
  <c r="K101" i="29"/>
  <c r="J101" i="29"/>
  <c r="I101" i="29"/>
  <c r="H101" i="29"/>
  <c r="G101" i="29"/>
  <c r="F101" i="29"/>
  <c r="E101" i="29"/>
  <c r="D101" i="29"/>
  <c r="C101" i="29"/>
  <c r="K101" i="30"/>
  <c r="J101" i="30"/>
  <c r="I101" i="30"/>
  <c r="H101" i="30"/>
  <c r="G101" i="30"/>
  <c r="F101" i="30"/>
  <c r="E101" i="30"/>
  <c r="D101" i="30"/>
  <c r="C101" i="30"/>
  <c r="K101" i="31"/>
  <c r="J101" i="31"/>
  <c r="I101" i="31"/>
  <c r="H101" i="31"/>
  <c r="G101" i="31"/>
  <c r="F101" i="31"/>
  <c r="E101" i="31"/>
  <c r="D101" i="31"/>
  <c r="C101" i="31"/>
  <c r="K101" i="32"/>
  <c r="J101" i="32"/>
  <c r="I101" i="32"/>
  <c r="H101" i="32"/>
  <c r="G101" i="32"/>
  <c r="F101" i="32"/>
  <c r="E101" i="32"/>
  <c r="D101" i="32"/>
  <c r="C101" i="32"/>
  <c r="K101" i="1"/>
  <c r="J101" i="1"/>
  <c r="I101" i="1"/>
  <c r="H101" i="1"/>
  <c r="G101" i="1"/>
  <c r="F101" i="1"/>
  <c r="E101" i="1"/>
  <c r="D101" i="1"/>
  <c r="C101" i="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J93" i="9"/>
  <c r="I93" i="9"/>
  <c r="H93" i="9"/>
  <c r="G93" i="9"/>
  <c r="F93" i="9"/>
  <c r="E93" i="9"/>
  <c r="D93" i="9"/>
  <c r="C93" i="9"/>
  <c r="K93" i="10"/>
  <c r="J93" i="10"/>
  <c r="I93" i="10"/>
  <c r="H93" i="10"/>
  <c r="G93" i="10"/>
  <c r="F93" i="10"/>
  <c r="E93" i="10"/>
  <c r="D93" i="10"/>
  <c r="C93" i="10"/>
  <c r="K93" i="11"/>
  <c r="J93" i="11"/>
  <c r="I93" i="11"/>
  <c r="H93" i="11"/>
  <c r="G93" i="11"/>
  <c r="F93" i="11"/>
  <c r="E93" i="11"/>
  <c r="D93" i="11"/>
  <c r="C93" i="11"/>
  <c r="K93" i="12"/>
  <c r="J93" i="12"/>
  <c r="I93" i="12"/>
  <c r="H93" i="12"/>
  <c r="G93" i="12"/>
  <c r="F93" i="12"/>
  <c r="E93" i="12"/>
  <c r="D93" i="12"/>
  <c r="C93" i="12"/>
  <c r="K93" i="13"/>
  <c r="J93" i="13"/>
  <c r="I93" i="13"/>
  <c r="H93" i="13"/>
  <c r="G93" i="13"/>
  <c r="F93" i="13"/>
  <c r="E93" i="13"/>
  <c r="D93" i="13"/>
  <c r="C93" i="13"/>
  <c r="K93" i="14"/>
  <c r="J93" i="14"/>
  <c r="I93" i="14"/>
  <c r="H93" i="14"/>
  <c r="G93" i="14"/>
  <c r="F93" i="14"/>
  <c r="E93" i="14"/>
  <c r="D93" i="14"/>
  <c r="C93" i="14"/>
  <c r="K93" i="15"/>
  <c r="J93" i="15"/>
  <c r="I93" i="15"/>
  <c r="H93" i="15"/>
  <c r="G93" i="15"/>
  <c r="F93" i="15"/>
  <c r="E93" i="15"/>
  <c r="D93" i="15"/>
  <c r="C93" i="15"/>
  <c r="K93" i="16"/>
  <c r="J93" i="16"/>
  <c r="I93" i="16"/>
  <c r="H93" i="16"/>
  <c r="G93" i="16"/>
  <c r="F93" i="16"/>
  <c r="E93" i="16"/>
  <c r="D93" i="16"/>
  <c r="C93" i="16"/>
  <c r="K93" i="17"/>
  <c r="J93" i="17"/>
  <c r="I93" i="17"/>
  <c r="H93" i="17"/>
  <c r="G93" i="17"/>
  <c r="F93" i="17"/>
  <c r="E93" i="17"/>
  <c r="D93" i="17"/>
  <c r="C93" i="17"/>
  <c r="K93" i="18"/>
  <c r="J93" i="18"/>
  <c r="I93" i="18"/>
  <c r="H93" i="18"/>
  <c r="G93" i="18"/>
  <c r="F93" i="18"/>
  <c r="E93" i="18"/>
  <c r="D93" i="18"/>
  <c r="C93" i="18"/>
  <c r="K93" i="19"/>
  <c r="J93" i="19"/>
  <c r="I93" i="19"/>
  <c r="H93" i="19"/>
  <c r="G93" i="19"/>
  <c r="F93" i="19"/>
  <c r="E93" i="19"/>
  <c r="D93" i="19"/>
  <c r="C93" i="19"/>
  <c r="K93" i="20"/>
  <c r="J93" i="20"/>
  <c r="I93" i="20"/>
  <c r="H93" i="20"/>
  <c r="G93" i="20"/>
  <c r="F93" i="20"/>
  <c r="E93" i="20"/>
  <c r="D93" i="20"/>
  <c r="C93" i="20"/>
  <c r="K93" i="21"/>
  <c r="J93" i="21"/>
  <c r="I93" i="21"/>
  <c r="H93" i="21"/>
  <c r="G93" i="21"/>
  <c r="F93" i="21"/>
  <c r="E93" i="21"/>
  <c r="D93" i="21"/>
  <c r="C93" i="21"/>
  <c r="K93" i="22"/>
  <c r="J93" i="22"/>
  <c r="I93" i="22"/>
  <c r="H93" i="22"/>
  <c r="G93" i="22"/>
  <c r="F93" i="22"/>
  <c r="E93" i="22"/>
  <c r="D93" i="22"/>
  <c r="C93" i="22"/>
  <c r="K93" i="23"/>
  <c r="J93" i="23"/>
  <c r="I93" i="23"/>
  <c r="H93" i="23"/>
  <c r="G93" i="23"/>
  <c r="F93" i="23"/>
  <c r="E93" i="23"/>
  <c r="D93" i="23"/>
  <c r="C93" i="23"/>
  <c r="K93" i="24"/>
  <c r="J93" i="24"/>
  <c r="I93" i="24"/>
  <c r="H93" i="24"/>
  <c r="G93" i="24"/>
  <c r="F93" i="24"/>
  <c r="E93" i="24"/>
  <c r="D93" i="24"/>
  <c r="C93" i="24"/>
  <c r="K93" i="25"/>
  <c r="J93" i="25"/>
  <c r="I93" i="25"/>
  <c r="H93" i="25"/>
  <c r="G93" i="25"/>
  <c r="F93" i="25"/>
  <c r="E93" i="25"/>
  <c r="D93" i="25"/>
  <c r="C93" i="25"/>
  <c r="K93" i="26"/>
  <c r="J93" i="26"/>
  <c r="I93" i="26"/>
  <c r="H93" i="26"/>
  <c r="G93" i="26"/>
  <c r="F93" i="26"/>
  <c r="E93" i="26"/>
  <c r="D93" i="26"/>
  <c r="C93" i="26"/>
  <c r="K93" i="27"/>
  <c r="J93" i="27"/>
  <c r="I93" i="27"/>
  <c r="H93" i="27"/>
  <c r="G93" i="27"/>
  <c r="F93" i="27"/>
  <c r="E93" i="27"/>
  <c r="D93" i="27"/>
  <c r="C93" i="27"/>
  <c r="K93" i="28"/>
  <c r="J93" i="28"/>
  <c r="I93" i="28"/>
  <c r="H93" i="28"/>
  <c r="G93" i="28"/>
  <c r="F93" i="28"/>
  <c r="E93" i="28"/>
  <c r="D93" i="28"/>
  <c r="C93" i="28"/>
  <c r="K93" i="29"/>
  <c r="J93" i="29"/>
  <c r="I93" i="29"/>
  <c r="H93" i="29"/>
  <c r="G93" i="29"/>
  <c r="F93" i="29"/>
  <c r="E93" i="29"/>
  <c r="D93" i="29"/>
  <c r="C93" i="29"/>
  <c r="K93" i="30"/>
  <c r="J93" i="30"/>
  <c r="I93" i="30"/>
  <c r="H93" i="30"/>
  <c r="G93" i="30"/>
  <c r="F93" i="30"/>
  <c r="E93" i="30"/>
  <c r="D93" i="30"/>
  <c r="C93" i="30"/>
  <c r="K93" i="31"/>
  <c r="J93" i="31"/>
  <c r="I93" i="31"/>
  <c r="H93" i="31"/>
  <c r="G93" i="31"/>
  <c r="F93" i="31"/>
  <c r="E93" i="31"/>
  <c r="D93" i="31"/>
  <c r="C93" i="31"/>
  <c r="K93" i="32"/>
  <c r="J93" i="32"/>
  <c r="I93" i="32"/>
  <c r="H93" i="32"/>
  <c r="G93" i="32"/>
  <c r="F93" i="32"/>
  <c r="E93" i="32"/>
  <c r="D93" i="32"/>
  <c r="C93" i="32"/>
  <c r="K93" i="1"/>
  <c r="J93" i="1"/>
  <c r="I93" i="1"/>
  <c r="H93" i="1"/>
  <c r="G93" i="1"/>
  <c r="F93" i="1"/>
  <c r="E93" i="1"/>
  <c r="D93" i="1"/>
  <c r="C93" i="1"/>
  <c r="K89" i="2"/>
  <c r="J89" i="2"/>
  <c r="I89" i="2"/>
  <c r="H89" i="2"/>
  <c r="G89" i="2"/>
  <c r="F89" i="2"/>
  <c r="E89" i="2"/>
  <c r="D89" i="2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F89" i="4"/>
  <c r="E89" i="4"/>
  <c r="D89" i="4"/>
  <c r="C89" i="4"/>
  <c r="K89" i="5"/>
  <c r="J89" i="5"/>
  <c r="I89" i="5"/>
  <c r="H89" i="5"/>
  <c r="G89" i="5"/>
  <c r="F89" i="5"/>
  <c r="E89" i="5"/>
  <c r="D89" i="5"/>
  <c r="C89" i="5"/>
  <c r="K89" i="6"/>
  <c r="J89" i="6"/>
  <c r="I89" i="6"/>
  <c r="H89" i="6"/>
  <c r="G89" i="6"/>
  <c r="F89" i="6"/>
  <c r="E89" i="6"/>
  <c r="D89" i="6"/>
  <c r="C89" i="6"/>
  <c r="K89" i="7"/>
  <c r="J89" i="7"/>
  <c r="I89" i="7"/>
  <c r="H89" i="7"/>
  <c r="G89" i="7"/>
  <c r="F89" i="7"/>
  <c r="E89" i="7"/>
  <c r="D89" i="7"/>
  <c r="C89" i="7"/>
  <c r="K89" i="8"/>
  <c r="J89" i="8"/>
  <c r="I89" i="8"/>
  <c r="H89" i="8"/>
  <c r="G89" i="8"/>
  <c r="F89" i="8"/>
  <c r="E89" i="8"/>
  <c r="D89" i="8"/>
  <c r="C89" i="8"/>
  <c r="K89" i="9"/>
  <c r="J89" i="9"/>
  <c r="I89" i="9"/>
  <c r="H89" i="9"/>
  <c r="G89" i="9"/>
  <c r="F89" i="9"/>
  <c r="E89" i="9"/>
  <c r="D89" i="9"/>
  <c r="C89" i="9"/>
  <c r="K89" i="10"/>
  <c r="J89" i="10"/>
  <c r="I89" i="10"/>
  <c r="H89" i="10"/>
  <c r="G89" i="10"/>
  <c r="F89" i="10"/>
  <c r="E89" i="10"/>
  <c r="D89" i="10"/>
  <c r="C89" i="10"/>
  <c r="K89" i="11"/>
  <c r="J89" i="11"/>
  <c r="I89" i="11"/>
  <c r="H89" i="11"/>
  <c r="G89" i="11"/>
  <c r="F89" i="11"/>
  <c r="E89" i="11"/>
  <c r="D89" i="11"/>
  <c r="C89" i="11"/>
  <c r="K89" i="12"/>
  <c r="J89" i="12"/>
  <c r="I89" i="12"/>
  <c r="H89" i="12"/>
  <c r="G89" i="12"/>
  <c r="F89" i="12"/>
  <c r="E89" i="12"/>
  <c r="D89" i="12"/>
  <c r="C89" i="12"/>
  <c r="K89" i="13"/>
  <c r="J89" i="13"/>
  <c r="I89" i="13"/>
  <c r="H89" i="13"/>
  <c r="G89" i="13"/>
  <c r="F89" i="13"/>
  <c r="E89" i="13"/>
  <c r="D89" i="13"/>
  <c r="C89" i="13"/>
  <c r="K89" i="14"/>
  <c r="J89" i="14"/>
  <c r="I89" i="14"/>
  <c r="H89" i="14"/>
  <c r="G89" i="14"/>
  <c r="F89" i="14"/>
  <c r="E89" i="14"/>
  <c r="D89" i="14"/>
  <c r="C89" i="14"/>
  <c r="K89" i="15"/>
  <c r="J89" i="15"/>
  <c r="I89" i="15"/>
  <c r="H89" i="15"/>
  <c r="G89" i="15"/>
  <c r="F89" i="15"/>
  <c r="E89" i="15"/>
  <c r="D89" i="15"/>
  <c r="C89" i="15"/>
  <c r="K89" i="16"/>
  <c r="J89" i="16"/>
  <c r="I89" i="16"/>
  <c r="H89" i="16"/>
  <c r="G89" i="16"/>
  <c r="F89" i="16"/>
  <c r="E89" i="16"/>
  <c r="D89" i="16"/>
  <c r="C89" i="16"/>
  <c r="K89" i="17"/>
  <c r="J89" i="17"/>
  <c r="I89" i="17"/>
  <c r="H89" i="17"/>
  <c r="G89" i="17"/>
  <c r="F89" i="17"/>
  <c r="E89" i="17"/>
  <c r="D89" i="17"/>
  <c r="C89" i="17"/>
  <c r="K89" i="18"/>
  <c r="J89" i="18"/>
  <c r="I89" i="18"/>
  <c r="H89" i="18"/>
  <c r="G89" i="18"/>
  <c r="F89" i="18"/>
  <c r="E89" i="18"/>
  <c r="D89" i="18"/>
  <c r="C89" i="18"/>
  <c r="K89" i="19"/>
  <c r="J89" i="19"/>
  <c r="I89" i="19"/>
  <c r="H89" i="19"/>
  <c r="G89" i="19"/>
  <c r="F89" i="19"/>
  <c r="E89" i="19"/>
  <c r="D89" i="19"/>
  <c r="C89" i="19"/>
  <c r="K89" i="20"/>
  <c r="J89" i="20"/>
  <c r="I89" i="20"/>
  <c r="H89" i="20"/>
  <c r="G89" i="20"/>
  <c r="F89" i="20"/>
  <c r="E89" i="20"/>
  <c r="D89" i="20"/>
  <c r="C89" i="20"/>
  <c r="K89" i="21"/>
  <c r="J89" i="21"/>
  <c r="I89" i="21"/>
  <c r="H89" i="21"/>
  <c r="G89" i="21"/>
  <c r="F89" i="21"/>
  <c r="E89" i="21"/>
  <c r="D89" i="21"/>
  <c r="C89" i="21"/>
  <c r="K89" i="22"/>
  <c r="J89" i="22"/>
  <c r="I89" i="22"/>
  <c r="H89" i="22"/>
  <c r="G89" i="22"/>
  <c r="F89" i="22"/>
  <c r="E89" i="22"/>
  <c r="D89" i="22"/>
  <c r="C89" i="22"/>
  <c r="K89" i="23"/>
  <c r="J89" i="23"/>
  <c r="I89" i="23"/>
  <c r="H89" i="23"/>
  <c r="G89" i="23"/>
  <c r="F89" i="23"/>
  <c r="E89" i="23"/>
  <c r="D89" i="23"/>
  <c r="C89" i="23"/>
  <c r="K89" i="24"/>
  <c r="J89" i="24"/>
  <c r="I89" i="24"/>
  <c r="H89" i="24"/>
  <c r="G89" i="24"/>
  <c r="F89" i="24"/>
  <c r="E89" i="24"/>
  <c r="D89" i="24"/>
  <c r="C89" i="24"/>
  <c r="K89" i="25"/>
  <c r="J89" i="25"/>
  <c r="I89" i="25"/>
  <c r="H89" i="25"/>
  <c r="G89" i="25"/>
  <c r="F89" i="25"/>
  <c r="E89" i="25"/>
  <c r="D89" i="25"/>
  <c r="C89" i="25"/>
  <c r="K89" i="26"/>
  <c r="J89" i="26"/>
  <c r="I89" i="26"/>
  <c r="H89" i="26"/>
  <c r="G89" i="26"/>
  <c r="F89" i="26"/>
  <c r="E89" i="26"/>
  <c r="D89" i="26"/>
  <c r="C89" i="26"/>
  <c r="K89" i="27"/>
  <c r="J89" i="27"/>
  <c r="I89" i="27"/>
  <c r="H89" i="27"/>
  <c r="G89" i="27"/>
  <c r="F89" i="27"/>
  <c r="E89" i="27"/>
  <c r="D89" i="27"/>
  <c r="C89" i="27"/>
  <c r="K89" i="28"/>
  <c r="J89" i="28"/>
  <c r="I89" i="28"/>
  <c r="H89" i="28"/>
  <c r="G89" i="28"/>
  <c r="F89" i="28"/>
  <c r="E89" i="28"/>
  <c r="D89" i="28"/>
  <c r="C89" i="28"/>
  <c r="K89" i="29"/>
  <c r="J89" i="29"/>
  <c r="I89" i="29"/>
  <c r="H89" i="29"/>
  <c r="G89" i="29"/>
  <c r="F89" i="29"/>
  <c r="E89" i="29"/>
  <c r="D89" i="29"/>
  <c r="C89" i="29"/>
  <c r="K89" i="30"/>
  <c r="J89" i="30"/>
  <c r="I89" i="30"/>
  <c r="H89" i="30"/>
  <c r="G89" i="30"/>
  <c r="F89" i="30"/>
  <c r="E89" i="30"/>
  <c r="D89" i="30"/>
  <c r="C89" i="30"/>
  <c r="K89" i="31"/>
  <c r="J89" i="31"/>
  <c r="I89" i="31"/>
  <c r="H89" i="31"/>
  <c r="G89" i="31"/>
  <c r="F89" i="31"/>
  <c r="E89" i="31"/>
  <c r="D89" i="31"/>
  <c r="C89" i="31"/>
  <c r="K89" i="32"/>
  <c r="J89" i="32"/>
  <c r="I89" i="32"/>
  <c r="H89" i="32"/>
  <c r="G89" i="32"/>
  <c r="F89" i="32"/>
  <c r="E89" i="32"/>
  <c r="D89" i="32"/>
  <c r="C89" i="32"/>
  <c r="K89" i="1"/>
  <c r="J89" i="1"/>
  <c r="I89" i="1"/>
  <c r="H89" i="1"/>
  <c r="G89" i="1"/>
  <c r="F89" i="1"/>
  <c r="E89" i="1"/>
  <c r="D89" i="1"/>
  <c r="C89" i="1"/>
  <c r="K86" i="2"/>
  <c r="J86" i="2"/>
  <c r="I86" i="2"/>
  <c r="H86" i="2"/>
  <c r="G86" i="2"/>
  <c r="F86" i="2"/>
  <c r="E86" i="2"/>
  <c r="D86" i="2"/>
  <c r="C86" i="2"/>
  <c r="K86" i="3"/>
  <c r="J86" i="3"/>
  <c r="I86" i="3"/>
  <c r="H86" i="3"/>
  <c r="G86" i="3"/>
  <c r="F86" i="3"/>
  <c r="E86" i="3"/>
  <c r="D86" i="3"/>
  <c r="C86" i="3"/>
  <c r="K86" i="4"/>
  <c r="J86" i="4"/>
  <c r="I86" i="4"/>
  <c r="H86" i="4"/>
  <c r="G86" i="4"/>
  <c r="F86" i="4"/>
  <c r="E86" i="4"/>
  <c r="D86" i="4"/>
  <c r="C86" i="4"/>
  <c r="K86" i="5"/>
  <c r="J86" i="5"/>
  <c r="I86" i="5"/>
  <c r="H86" i="5"/>
  <c r="G86" i="5"/>
  <c r="F86" i="5"/>
  <c r="E86" i="5"/>
  <c r="D86" i="5"/>
  <c r="C86" i="5"/>
  <c r="K86" i="6"/>
  <c r="J86" i="6"/>
  <c r="I86" i="6"/>
  <c r="H86" i="6"/>
  <c r="G86" i="6"/>
  <c r="F86" i="6"/>
  <c r="E86" i="6"/>
  <c r="D86" i="6"/>
  <c r="C86" i="6"/>
  <c r="K86" i="7"/>
  <c r="J86" i="7"/>
  <c r="I86" i="7"/>
  <c r="H86" i="7"/>
  <c r="G86" i="7"/>
  <c r="F86" i="7"/>
  <c r="E86" i="7"/>
  <c r="D86" i="7"/>
  <c r="C86" i="7"/>
  <c r="K86" i="8"/>
  <c r="J86" i="8"/>
  <c r="I86" i="8"/>
  <c r="H86" i="8"/>
  <c r="G86" i="8"/>
  <c r="F86" i="8"/>
  <c r="E86" i="8"/>
  <c r="D86" i="8"/>
  <c r="C86" i="8"/>
  <c r="K86" i="9"/>
  <c r="J86" i="9"/>
  <c r="I86" i="9"/>
  <c r="H86" i="9"/>
  <c r="G86" i="9"/>
  <c r="F86" i="9"/>
  <c r="E86" i="9"/>
  <c r="D86" i="9"/>
  <c r="C86" i="9"/>
  <c r="K86" i="10"/>
  <c r="J86" i="10"/>
  <c r="I86" i="10"/>
  <c r="H86" i="10"/>
  <c r="G86" i="10"/>
  <c r="F86" i="10"/>
  <c r="E86" i="10"/>
  <c r="D86" i="10"/>
  <c r="C86" i="10"/>
  <c r="K86" i="11"/>
  <c r="J86" i="11"/>
  <c r="I86" i="11"/>
  <c r="H86" i="11"/>
  <c r="G86" i="11"/>
  <c r="F86" i="11"/>
  <c r="E86" i="11"/>
  <c r="D86" i="11"/>
  <c r="C86" i="11"/>
  <c r="K86" i="12"/>
  <c r="J86" i="12"/>
  <c r="I86" i="12"/>
  <c r="H86" i="12"/>
  <c r="G86" i="12"/>
  <c r="F86" i="12"/>
  <c r="E86" i="12"/>
  <c r="D86" i="12"/>
  <c r="C86" i="12"/>
  <c r="K86" i="13"/>
  <c r="J86" i="13"/>
  <c r="I86" i="13"/>
  <c r="H86" i="13"/>
  <c r="G86" i="13"/>
  <c r="F86" i="13"/>
  <c r="E86" i="13"/>
  <c r="D86" i="13"/>
  <c r="C86" i="13"/>
  <c r="K86" i="14"/>
  <c r="J86" i="14"/>
  <c r="I86" i="14"/>
  <c r="H86" i="14"/>
  <c r="G86" i="14"/>
  <c r="F86" i="14"/>
  <c r="E86" i="14"/>
  <c r="D86" i="14"/>
  <c r="C86" i="14"/>
  <c r="K86" i="15"/>
  <c r="J86" i="15"/>
  <c r="I86" i="15"/>
  <c r="H86" i="15"/>
  <c r="G86" i="15"/>
  <c r="F86" i="15"/>
  <c r="E86" i="15"/>
  <c r="D86" i="15"/>
  <c r="C86" i="15"/>
  <c r="K86" i="16"/>
  <c r="J86" i="16"/>
  <c r="I86" i="16"/>
  <c r="H86" i="16"/>
  <c r="G86" i="16"/>
  <c r="F86" i="16"/>
  <c r="E86" i="16"/>
  <c r="D86" i="16"/>
  <c r="C86" i="16"/>
  <c r="K86" i="17"/>
  <c r="J86" i="17"/>
  <c r="I86" i="17"/>
  <c r="H86" i="17"/>
  <c r="G86" i="17"/>
  <c r="F86" i="17"/>
  <c r="E86" i="17"/>
  <c r="D86" i="17"/>
  <c r="C86" i="17"/>
  <c r="K86" i="18"/>
  <c r="J86" i="18"/>
  <c r="I86" i="18"/>
  <c r="H86" i="18"/>
  <c r="G86" i="18"/>
  <c r="F86" i="18"/>
  <c r="E86" i="18"/>
  <c r="D86" i="18"/>
  <c r="C86" i="18"/>
  <c r="K86" i="19"/>
  <c r="J86" i="19"/>
  <c r="I86" i="19"/>
  <c r="H86" i="19"/>
  <c r="G86" i="19"/>
  <c r="F86" i="19"/>
  <c r="E86" i="19"/>
  <c r="D86" i="19"/>
  <c r="C86" i="19"/>
  <c r="K86" i="20"/>
  <c r="J86" i="20"/>
  <c r="I86" i="20"/>
  <c r="H86" i="20"/>
  <c r="G86" i="20"/>
  <c r="F86" i="20"/>
  <c r="E86" i="20"/>
  <c r="D86" i="20"/>
  <c r="C86" i="20"/>
  <c r="K86" i="21"/>
  <c r="J86" i="21"/>
  <c r="I86" i="21"/>
  <c r="H86" i="21"/>
  <c r="G86" i="21"/>
  <c r="F86" i="21"/>
  <c r="E86" i="21"/>
  <c r="D86" i="21"/>
  <c r="C86" i="21"/>
  <c r="K86" i="22"/>
  <c r="J86" i="22"/>
  <c r="I86" i="22"/>
  <c r="H86" i="22"/>
  <c r="G86" i="22"/>
  <c r="F86" i="22"/>
  <c r="E86" i="22"/>
  <c r="D86" i="22"/>
  <c r="C86" i="22"/>
  <c r="K86" i="23"/>
  <c r="J86" i="23"/>
  <c r="I86" i="23"/>
  <c r="H86" i="23"/>
  <c r="G86" i="23"/>
  <c r="F86" i="23"/>
  <c r="E86" i="23"/>
  <c r="D86" i="23"/>
  <c r="C86" i="23"/>
  <c r="K86" i="24"/>
  <c r="J86" i="24"/>
  <c r="I86" i="24"/>
  <c r="H86" i="24"/>
  <c r="G86" i="24"/>
  <c r="F86" i="24"/>
  <c r="E86" i="24"/>
  <c r="D86" i="24"/>
  <c r="C86" i="24"/>
  <c r="K86" i="25"/>
  <c r="J86" i="25"/>
  <c r="I86" i="25"/>
  <c r="H86" i="25"/>
  <c r="G86" i="25"/>
  <c r="F86" i="25"/>
  <c r="E86" i="25"/>
  <c r="D86" i="25"/>
  <c r="C86" i="25"/>
  <c r="K86" i="26"/>
  <c r="J86" i="26"/>
  <c r="I86" i="26"/>
  <c r="H86" i="26"/>
  <c r="G86" i="26"/>
  <c r="F86" i="26"/>
  <c r="E86" i="26"/>
  <c r="D86" i="26"/>
  <c r="C86" i="26"/>
  <c r="K86" i="27"/>
  <c r="J86" i="27"/>
  <c r="I86" i="27"/>
  <c r="H86" i="27"/>
  <c r="G86" i="27"/>
  <c r="F86" i="27"/>
  <c r="E86" i="27"/>
  <c r="D86" i="27"/>
  <c r="C86" i="27"/>
  <c r="K86" i="28"/>
  <c r="J86" i="28"/>
  <c r="I86" i="28"/>
  <c r="H86" i="28"/>
  <c r="G86" i="28"/>
  <c r="F86" i="28"/>
  <c r="E86" i="28"/>
  <c r="D86" i="28"/>
  <c r="C86" i="28"/>
  <c r="K86" i="29"/>
  <c r="J86" i="29"/>
  <c r="I86" i="29"/>
  <c r="H86" i="29"/>
  <c r="G86" i="29"/>
  <c r="F86" i="29"/>
  <c r="E86" i="29"/>
  <c r="D86" i="29"/>
  <c r="C86" i="29"/>
  <c r="K86" i="30"/>
  <c r="J86" i="30"/>
  <c r="I86" i="30"/>
  <c r="H86" i="30"/>
  <c r="G86" i="30"/>
  <c r="F86" i="30"/>
  <c r="E86" i="30"/>
  <c r="D86" i="30"/>
  <c r="C86" i="30"/>
  <c r="K86" i="31"/>
  <c r="J86" i="31"/>
  <c r="I86" i="31"/>
  <c r="H86" i="31"/>
  <c r="G86" i="31"/>
  <c r="F86" i="31"/>
  <c r="E86" i="31"/>
  <c r="D86" i="31"/>
  <c r="C86" i="31"/>
  <c r="K86" i="32"/>
  <c r="J86" i="32"/>
  <c r="I86" i="32"/>
  <c r="H86" i="32"/>
  <c r="G86" i="32"/>
  <c r="F86" i="32"/>
  <c r="E86" i="32"/>
  <c r="D86" i="32"/>
  <c r="C86" i="32"/>
  <c r="K86" i="1"/>
  <c r="J86" i="1"/>
  <c r="I86" i="1"/>
  <c r="H86" i="1"/>
  <c r="G86" i="1"/>
  <c r="F86" i="1"/>
  <c r="E86" i="1"/>
  <c r="D86" i="1"/>
  <c r="C86" i="1"/>
  <c r="K82" i="2"/>
  <c r="J82" i="2"/>
  <c r="I82" i="2"/>
  <c r="H82" i="2"/>
  <c r="G82" i="2"/>
  <c r="F82" i="2"/>
  <c r="E82" i="2"/>
  <c r="D82" i="2"/>
  <c r="C82" i="2"/>
  <c r="K82" i="3"/>
  <c r="J82" i="3"/>
  <c r="I82" i="3"/>
  <c r="H82" i="3"/>
  <c r="G82" i="3"/>
  <c r="F82" i="3"/>
  <c r="E82" i="3"/>
  <c r="D82" i="3"/>
  <c r="C82" i="3"/>
  <c r="K82" i="4"/>
  <c r="J82" i="4"/>
  <c r="I82" i="4"/>
  <c r="H82" i="4"/>
  <c r="G82" i="4"/>
  <c r="F82" i="4"/>
  <c r="E82" i="4"/>
  <c r="D82" i="4"/>
  <c r="C82" i="4"/>
  <c r="K82" i="5"/>
  <c r="J82" i="5"/>
  <c r="I82" i="5"/>
  <c r="H82" i="5"/>
  <c r="G82" i="5"/>
  <c r="F82" i="5"/>
  <c r="E82" i="5"/>
  <c r="D82" i="5"/>
  <c r="C82" i="5"/>
  <c r="K82" i="6"/>
  <c r="J82" i="6"/>
  <c r="I82" i="6"/>
  <c r="H82" i="6"/>
  <c r="G82" i="6"/>
  <c r="F82" i="6"/>
  <c r="E82" i="6"/>
  <c r="D82" i="6"/>
  <c r="C82" i="6"/>
  <c r="K82" i="7"/>
  <c r="J82" i="7"/>
  <c r="I82" i="7"/>
  <c r="H82" i="7"/>
  <c r="G82" i="7"/>
  <c r="F82" i="7"/>
  <c r="E82" i="7"/>
  <c r="D82" i="7"/>
  <c r="C82" i="7"/>
  <c r="K82" i="8"/>
  <c r="J82" i="8"/>
  <c r="I82" i="8"/>
  <c r="H82" i="8"/>
  <c r="G82" i="8"/>
  <c r="F82" i="8"/>
  <c r="E82" i="8"/>
  <c r="D82" i="8"/>
  <c r="C82" i="8"/>
  <c r="K82" i="9"/>
  <c r="J82" i="9"/>
  <c r="I82" i="9"/>
  <c r="H82" i="9"/>
  <c r="G82" i="9"/>
  <c r="F82" i="9"/>
  <c r="E82" i="9"/>
  <c r="D82" i="9"/>
  <c r="C82" i="9"/>
  <c r="K82" i="10"/>
  <c r="J82" i="10"/>
  <c r="I82" i="10"/>
  <c r="H82" i="10"/>
  <c r="G82" i="10"/>
  <c r="F82" i="10"/>
  <c r="E82" i="10"/>
  <c r="D82" i="10"/>
  <c r="C82" i="10"/>
  <c r="K82" i="11"/>
  <c r="J82" i="11"/>
  <c r="I82" i="11"/>
  <c r="H82" i="11"/>
  <c r="G82" i="11"/>
  <c r="F82" i="11"/>
  <c r="E82" i="11"/>
  <c r="D82" i="11"/>
  <c r="C82" i="11"/>
  <c r="K82" i="12"/>
  <c r="J82" i="12"/>
  <c r="I82" i="12"/>
  <c r="H82" i="12"/>
  <c r="G82" i="12"/>
  <c r="F82" i="12"/>
  <c r="E82" i="12"/>
  <c r="D82" i="12"/>
  <c r="C82" i="12"/>
  <c r="K82" i="13"/>
  <c r="J82" i="13"/>
  <c r="I82" i="13"/>
  <c r="H82" i="13"/>
  <c r="G82" i="13"/>
  <c r="F82" i="13"/>
  <c r="E82" i="13"/>
  <c r="D82" i="13"/>
  <c r="C82" i="13"/>
  <c r="K82" i="14"/>
  <c r="J82" i="14"/>
  <c r="I82" i="14"/>
  <c r="H82" i="14"/>
  <c r="G82" i="14"/>
  <c r="F82" i="14"/>
  <c r="E82" i="14"/>
  <c r="D82" i="14"/>
  <c r="C82" i="14"/>
  <c r="K82" i="15"/>
  <c r="J82" i="15"/>
  <c r="I82" i="15"/>
  <c r="H82" i="15"/>
  <c r="G82" i="15"/>
  <c r="F82" i="15"/>
  <c r="E82" i="15"/>
  <c r="D82" i="15"/>
  <c r="C82" i="15"/>
  <c r="K82" i="16"/>
  <c r="J82" i="16"/>
  <c r="I82" i="16"/>
  <c r="H82" i="16"/>
  <c r="G82" i="16"/>
  <c r="F82" i="16"/>
  <c r="E82" i="16"/>
  <c r="D82" i="16"/>
  <c r="C82" i="16"/>
  <c r="K82" i="17"/>
  <c r="J82" i="17"/>
  <c r="I82" i="17"/>
  <c r="H82" i="17"/>
  <c r="G82" i="17"/>
  <c r="F82" i="17"/>
  <c r="E82" i="17"/>
  <c r="D82" i="17"/>
  <c r="C82" i="17"/>
  <c r="K82" i="18"/>
  <c r="J82" i="18"/>
  <c r="I82" i="18"/>
  <c r="H82" i="18"/>
  <c r="G82" i="18"/>
  <c r="F82" i="18"/>
  <c r="E82" i="18"/>
  <c r="D82" i="18"/>
  <c r="C82" i="18"/>
  <c r="K82" i="19"/>
  <c r="J82" i="19"/>
  <c r="I82" i="19"/>
  <c r="H82" i="19"/>
  <c r="G82" i="19"/>
  <c r="F82" i="19"/>
  <c r="E82" i="19"/>
  <c r="D82" i="19"/>
  <c r="C82" i="19"/>
  <c r="K82" i="20"/>
  <c r="J82" i="20"/>
  <c r="I82" i="20"/>
  <c r="H82" i="20"/>
  <c r="G82" i="20"/>
  <c r="F82" i="20"/>
  <c r="E82" i="20"/>
  <c r="D82" i="20"/>
  <c r="C82" i="20"/>
  <c r="K82" i="21"/>
  <c r="J82" i="21"/>
  <c r="I82" i="21"/>
  <c r="H82" i="21"/>
  <c r="G82" i="21"/>
  <c r="F82" i="21"/>
  <c r="E82" i="21"/>
  <c r="D82" i="21"/>
  <c r="C82" i="21"/>
  <c r="K82" i="22"/>
  <c r="J82" i="22"/>
  <c r="I82" i="22"/>
  <c r="H82" i="22"/>
  <c r="G82" i="22"/>
  <c r="F82" i="22"/>
  <c r="E82" i="22"/>
  <c r="D82" i="22"/>
  <c r="C82" i="22"/>
  <c r="K82" i="23"/>
  <c r="J82" i="23"/>
  <c r="I82" i="23"/>
  <c r="H82" i="23"/>
  <c r="G82" i="23"/>
  <c r="F82" i="23"/>
  <c r="E82" i="23"/>
  <c r="D82" i="23"/>
  <c r="C82" i="23"/>
  <c r="K82" i="24"/>
  <c r="J82" i="24"/>
  <c r="I82" i="24"/>
  <c r="H82" i="24"/>
  <c r="G82" i="24"/>
  <c r="F82" i="24"/>
  <c r="E82" i="24"/>
  <c r="D82" i="24"/>
  <c r="C82" i="24"/>
  <c r="K82" i="25"/>
  <c r="J82" i="25"/>
  <c r="I82" i="25"/>
  <c r="H82" i="25"/>
  <c r="G82" i="25"/>
  <c r="F82" i="25"/>
  <c r="E82" i="25"/>
  <c r="D82" i="25"/>
  <c r="C82" i="25"/>
  <c r="K82" i="26"/>
  <c r="J82" i="26"/>
  <c r="I82" i="26"/>
  <c r="H82" i="26"/>
  <c r="G82" i="26"/>
  <c r="F82" i="26"/>
  <c r="E82" i="26"/>
  <c r="D82" i="26"/>
  <c r="C82" i="26"/>
  <c r="K82" i="27"/>
  <c r="J82" i="27"/>
  <c r="I82" i="27"/>
  <c r="H82" i="27"/>
  <c r="G82" i="27"/>
  <c r="F82" i="27"/>
  <c r="E82" i="27"/>
  <c r="D82" i="27"/>
  <c r="C82" i="27"/>
  <c r="K82" i="28"/>
  <c r="J82" i="28"/>
  <c r="I82" i="28"/>
  <c r="H82" i="28"/>
  <c r="G82" i="28"/>
  <c r="F82" i="28"/>
  <c r="E82" i="28"/>
  <c r="D82" i="28"/>
  <c r="C82" i="28"/>
  <c r="K82" i="29"/>
  <c r="J82" i="29"/>
  <c r="I82" i="29"/>
  <c r="H82" i="29"/>
  <c r="G82" i="29"/>
  <c r="F82" i="29"/>
  <c r="E82" i="29"/>
  <c r="D82" i="29"/>
  <c r="C82" i="29"/>
  <c r="K82" i="30"/>
  <c r="J82" i="30"/>
  <c r="I82" i="30"/>
  <c r="H82" i="30"/>
  <c r="G82" i="30"/>
  <c r="F82" i="30"/>
  <c r="E82" i="30"/>
  <c r="D82" i="30"/>
  <c r="C82" i="30"/>
  <c r="K82" i="31"/>
  <c r="J82" i="31"/>
  <c r="I82" i="31"/>
  <c r="H82" i="31"/>
  <c r="G82" i="31"/>
  <c r="F82" i="31"/>
  <c r="E82" i="31"/>
  <c r="D82" i="31"/>
  <c r="C82" i="31"/>
  <c r="K82" i="32"/>
  <c r="J82" i="32"/>
  <c r="I82" i="32"/>
  <c r="H82" i="32"/>
  <c r="G82" i="32"/>
  <c r="F82" i="32"/>
  <c r="E82" i="32"/>
  <c r="D82" i="32"/>
  <c r="C82" i="32"/>
  <c r="K82" i="1"/>
  <c r="J82" i="1"/>
  <c r="I82" i="1"/>
  <c r="H82" i="1"/>
  <c r="G82" i="1"/>
  <c r="F82" i="1"/>
  <c r="E82" i="1"/>
  <c r="D82" i="1"/>
  <c r="C82" i="1"/>
  <c r="K79" i="2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H79" i="31"/>
  <c r="G79" i="31"/>
  <c r="F79" i="31"/>
  <c r="E79" i="31"/>
  <c r="D79" i="31"/>
  <c r="C79" i="31"/>
  <c r="K79" i="32"/>
  <c r="J79" i="32"/>
  <c r="I79" i="32"/>
  <c r="H79" i="32"/>
  <c r="G79" i="32"/>
  <c r="F79" i="32"/>
  <c r="E79" i="32"/>
  <c r="D79" i="32"/>
  <c r="C79" i="32"/>
  <c r="K79" i="1"/>
  <c r="J79" i="1"/>
  <c r="I79" i="1"/>
  <c r="H79" i="1"/>
  <c r="G79" i="1"/>
  <c r="F79" i="1"/>
  <c r="E79" i="1"/>
  <c r="D79" i="1"/>
  <c r="C79" i="1"/>
  <c r="K69" i="2"/>
  <c r="J69" i="2"/>
  <c r="I69" i="2"/>
  <c r="H69" i="2"/>
  <c r="G69" i="2"/>
  <c r="F69" i="2"/>
  <c r="E69" i="2"/>
  <c r="D69" i="2"/>
  <c r="C69" i="2"/>
  <c r="K69" i="3"/>
  <c r="J69" i="3"/>
  <c r="I69" i="3"/>
  <c r="H69" i="3"/>
  <c r="G69" i="3"/>
  <c r="F69" i="3"/>
  <c r="E69" i="3"/>
  <c r="D69" i="3"/>
  <c r="C69" i="3"/>
  <c r="K69" i="4"/>
  <c r="J69" i="4"/>
  <c r="I69" i="4"/>
  <c r="H69" i="4"/>
  <c r="G69" i="4"/>
  <c r="F69" i="4"/>
  <c r="E69" i="4"/>
  <c r="D69" i="4"/>
  <c r="C69" i="4"/>
  <c r="K69" i="5"/>
  <c r="J69" i="5"/>
  <c r="I69" i="5"/>
  <c r="H69" i="5"/>
  <c r="G69" i="5"/>
  <c r="F69" i="5"/>
  <c r="E69" i="5"/>
  <c r="D69" i="5"/>
  <c r="C69" i="5"/>
  <c r="K69" i="6"/>
  <c r="J69" i="6"/>
  <c r="I69" i="6"/>
  <c r="H69" i="6"/>
  <c r="G69" i="6"/>
  <c r="F69" i="6"/>
  <c r="E69" i="6"/>
  <c r="D69" i="6"/>
  <c r="C69" i="6"/>
  <c r="K69" i="7"/>
  <c r="J69" i="7"/>
  <c r="I69" i="7"/>
  <c r="H69" i="7"/>
  <c r="G69" i="7"/>
  <c r="F69" i="7"/>
  <c r="E69" i="7"/>
  <c r="D69" i="7"/>
  <c r="C69" i="7"/>
  <c r="K69" i="8"/>
  <c r="J69" i="8"/>
  <c r="I69" i="8"/>
  <c r="H69" i="8"/>
  <c r="G69" i="8"/>
  <c r="F69" i="8"/>
  <c r="E69" i="8"/>
  <c r="D69" i="8"/>
  <c r="C69" i="8"/>
  <c r="K69" i="9"/>
  <c r="J69" i="9"/>
  <c r="I69" i="9"/>
  <c r="H69" i="9"/>
  <c r="G69" i="9"/>
  <c r="F69" i="9"/>
  <c r="E69" i="9"/>
  <c r="D69" i="9"/>
  <c r="C69" i="9"/>
  <c r="K69" i="10"/>
  <c r="J69" i="10"/>
  <c r="I69" i="10"/>
  <c r="H69" i="10"/>
  <c r="G69" i="10"/>
  <c r="F69" i="10"/>
  <c r="E69" i="10"/>
  <c r="D69" i="10"/>
  <c r="C69" i="10"/>
  <c r="K69" i="11"/>
  <c r="J69" i="11"/>
  <c r="I69" i="11"/>
  <c r="H69" i="11"/>
  <c r="G69" i="11"/>
  <c r="F69" i="11"/>
  <c r="E69" i="11"/>
  <c r="D69" i="11"/>
  <c r="C69" i="11"/>
  <c r="K69" i="12"/>
  <c r="J69" i="12"/>
  <c r="I69" i="12"/>
  <c r="H69" i="12"/>
  <c r="G69" i="12"/>
  <c r="F69" i="12"/>
  <c r="E69" i="12"/>
  <c r="D69" i="12"/>
  <c r="C69" i="12"/>
  <c r="K69" i="13"/>
  <c r="J69" i="13"/>
  <c r="I69" i="13"/>
  <c r="H69" i="13"/>
  <c r="G69" i="13"/>
  <c r="F69" i="13"/>
  <c r="E69" i="13"/>
  <c r="D69" i="13"/>
  <c r="C69" i="13"/>
  <c r="K69" i="14"/>
  <c r="J69" i="14"/>
  <c r="I69" i="14"/>
  <c r="H69" i="14"/>
  <c r="G69" i="14"/>
  <c r="F69" i="14"/>
  <c r="E69" i="14"/>
  <c r="D69" i="14"/>
  <c r="C69" i="14"/>
  <c r="K69" i="15"/>
  <c r="J69" i="15"/>
  <c r="I69" i="15"/>
  <c r="H69" i="15"/>
  <c r="G69" i="15"/>
  <c r="F69" i="15"/>
  <c r="E69" i="15"/>
  <c r="D69" i="15"/>
  <c r="C69" i="15"/>
  <c r="K69" i="16"/>
  <c r="J69" i="16"/>
  <c r="I69" i="16"/>
  <c r="H69" i="16"/>
  <c r="G69" i="16"/>
  <c r="F69" i="16"/>
  <c r="E69" i="16"/>
  <c r="D69" i="16"/>
  <c r="C69" i="16"/>
  <c r="K69" i="17"/>
  <c r="J69" i="17"/>
  <c r="I69" i="17"/>
  <c r="H69" i="17"/>
  <c r="G69" i="17"/>
  <c r="F69" i="17"/>
  <c r="E69" i="17"/>
  <c r="D69" i="17"/>
  <c r="C69" i="17"/>
  <c r="K69" i="18"/>
  <c r="J69" i="18"/>
  <c r="I69" i="18"/>
  <c r="H69" i="18"/>
  <c r="G69" i="18"/>
  <c r="F69" i="18"/>
  <c r="E69" i="18"/>
  <c r="D69" i="18"/>
  <c r="C69" i="18"/>
  <c r="K69" i="19"/>
  <c r="J69" i="19"/>
  <c r="I69" i="19"/>
  <c r="H69" i="19"/>
  <c r="G69" i="19"/>
  <c r="F69" i="19"/>
  <c r="E69" i="19"/>
  <c r="D69" i="19"/>
  <c r="C69" i="19"/>
  <c r="K69" i="20"/>
  <c r="J69" i="20"/>
  <c r="I69" i="20"/>
  <c r="H69" i="20"/>
  <c r="G69" i="20"/>
  <c r="F69" i="20"/>
  <c r="E69" i="20"/>
  <c r="D69" i="20"/>
  <c r="C69" i="20"/>
  <c r="K69" i="21"/>
  <c r="J69" i="21"/>
  <c r="I69" i="21"/>
  <c r="H69" i="21"/>
  <c r="G69" i="21"/>
  <c r="F69" i="21"/>
  <c r="E69" i="21"/>
  <c r="D69" i="21"/>
  <c r="C69" i="21"/>
  <c r="K69" i="22"/>
  <c r="J69" i="22"/>
  <c r="I69" i="22"/>
  <c r="H69" i="22"/>
  <c r="G69" i="22"/>
  <c r="F69" i="22"/>
  <c r="E69" i="22"/>
  <c r="D69" i="22"/>
  <c r="C69" i="22"/>
  <c r="K69" i="23"/>
  <c r="J69" i="23"/>
  <c r="I69" i="23"/>
  <c r="H69" i="23"/>
  <c r="G69" i="23"/>
  <c r="F69" i="23"/>
  <c r="E69" i="23"/>
  <c r="D69" i="23"/>
  <c r="C69" i="23"/>
  <c r="K69" i="24"/>
  <c r="J69" i="24"/>
  <c r="I69" i="24"/>
  <c r="H69" i="24"/>
  <c r="G69" i="24"/>
  <c r="F69" i="24"/>
  <c r="E69" i="24"/>
  <c r="D69" i="24"/>
  <c r="C69" i="24"/>
  <c r="K69" i="25"/>
  <c r="J69" i="25"/>
  <c r="I69" i="25"/>
  <c r="H69" i="25"/>
  <c r="G69" i="25"/>
  <c r="F69" i="25"/>
  <c r="E69" i="25"/>
  <c r="D69" i="25"/>
  <c r="C69" i="25"/>
  <c r="K69" i="26"/>
  <c r="J69" i="26"/>
  <c r="I69" i="26"/>
  <c r="H69" i="26"/>
  <c r="G69" i="26"/>
  <c r="F69" i="26"/>
  <c r="E69" i="26"/>
  <c r="D69" i="26"/>
  <c r="C69" i="26"/>
  <c r="K69" i="27"/>
  <c r="J69" i="27"/>
  <c r="I69" i="27"/>
  <c r="H69" i="27"/>
  <c r="G69" i="27"/>
  <c r="F69" i="27"/>
  <c r="E69" i="27"/>
  <c r="D69" i="27"/>
  <c r="C69" i="27"/>
  <c r="K69" i="28"/>
  <c r="J69" i="28"/>
  <c r="I69" i="28"/>
  <c r="H69" i="28"/>
  <c r="G69" i="28"/>
  <c r="F69" i="28"/>
  <c r="E69" i="28"/>
  <c r="D69" i="28"/>
  <c r="C69" i="28"/>
  <c r="K69" i="29"/>
  <c r="J69" i="29"/>
  <c r="I69" i="29"/>
  <c r="H69" i="29"/>
  <c r="G69" i="29"/>
  <c r="F69" i="29"/>
  <c r="E69" i="29"/>
  <c r="D69" i="29"/>
  <c r="C69" i="29"/>
  <c r="K69" i="30"/>
  <c r="J69" i="30"/>
  <c r="I69" i="30"/>
  <c r="H69" i="30"/>
  <c r="G69" i="30"/>
  <c r="F69" i="30"/>
  <c r="E69" i="30"/>
  <c r="D69" i="30"/>
  <c r="C69" i="30"/>
  <c r="K69" i="31"/>
  <c r="J69" i="31"/>
  <c r="I69" i="31"/>
  <c r="H69" i="31"/>
  <c r="G69" i="31"/>
  <c r="F69" i="31"/>
  <c r="E69" i="31"/>
  <c r="D69" i="31"/>
  <c r="C69" i="31"/>
  <c r="K69" i="32"/>
  <c r="J69" i="32"/>
  <c r="I69" i="32"/>
  <c r="H69" i="32"/>
  <c r="G69" i="32"/>
  <c r="F69" i="32"/>
  <c r="E69" i="32"/>
  <c r="D69" i="32"/>
  <c r="C69" i="32"/>
  <c r="K69" i="1"/>
  <c r="J69" i="1"/>
  <c r="I69" i="1"/>
  <c r="H69" i="1"/>
  <c r="G69" i="1"/>
  <c r="F69" i="1"/>
  <c r="E69" i="1"/>
  <c r="D69" i="1"/>
  <c r="C69" i="1"/>
  <c r="K61" i="2"/>
  <c r="J61" i="2"/>
  <c r="I61" i="2"/>
  <c r="H61" i="2"/>
  <c r="G61" i="2"/>
  <c r="F61" i="2"/>
  <c r="E61" i="2"/>
  <c r="D61" i="2"/>
  <c r="C61" i="2"/>
  <c r="K61" i="3"/>
  <c r="J61" i="3"/>
  <c r="I61" i="3"/>
  <c r="H61" i="3"/>
  <c r="G61" i="3"/>
  <c r="F61" i="3"/>
  <c r="E61" i="3"/>
  <c r="D61" i="3"/>
  <c r="C61" i="3"/>
  <c r="K61" i="4"/>
  <c r="J61" i="4"/>
  <c r="I61" i="4"/>
  <c r="H61" i="4"/>
  <c r="G61" i="4"/>
  <c r="F61" i="4"/>
  <c r="E61" i="4"/>
  <c r="D61" i="4"/>
  <c r="C61" i="4"/>
  <c r="K61" i="5"/>
  <c r="J61" i="5"/>
  <c r="I61" i="5"/>
  <c r="H61" i="5"/>
  <c r="G61" i="5"/>
  <c r="F61" i="5"/>
  <c r="E61" i="5"/>
  <c r="D61" i="5"/>
  <c r="C61" i="5"/>
  <c r="K61" i="6"/>
  <c r="J61" i="6"/>
  <c r="I61" i="6"/>
  <c r="H61" i="6"/>
  <c r="G61" i="6"/>
  <c r="F61" i="6"/>
  <c r="E61" i="6"/>
  <c r="D61" i="6"/>
  <c r="C61" i="6"/>
  <c r="K61" i="7"/>
  <c r="J61" i="7"/>
  <c r="I61" i="7"/>
  <c r="H61" i="7"/>
  <c r="G61" i="7"/>
  <c r="F61" i="7"/>
  <c r="E61" i="7"/>
  <c r="D61" i="7"/>
  <c r="C61" i="7"/>
  <c r="K61" i="8"/>
  <c r="J61" i="8"/>
  <c r="I61" i="8"/>
  <c r="H61" i="8"/>
  <c r="G61" i="8"/>
  <c r="F61" i="8"/>
  <c r="E61" i="8"/>
  <c r="D61" i="8"/>
  <c r="C61" i="8"/>
  <c r="K61" i="9"/>
  <c r="J61" i="9"/>
  <c r="I61" i="9"/>
  <c r="H61" i="9"/>
  <c r="G61" i="9"/>
  <c r="F61" i="9"/>
  <c r="E61" i="9"/>
  <c r="D61" i="9"/>
  <c r="C61" i="9"/>
  <c r="K61" i="10"/>
  <c r="J61" i="10"/>
  <c r="I61" i="10"/>
  <c r="H61" i="10"/>
  <c r="G61" i="10"/>
  <c r="F61" i="10"/>
  <c r="E61" i="10"/>
  <c r="D61" i="10"/>
  <c r="C61" i="10"/>
  <c r="K61" i="11"/>
  <c r="J61" i="11"/>
  <c r="I61" i="11"/>
  <c r="H61" i="11"/>
  <c r="G61" i="11"/>
  <c r="F61" i="11"/>
  <c r="E61" i="11"/>
  <c r="D61" i="11"/>
  <c r="C61" i="11"/>
  <c r="K61" i="12"/>
  <c r="J61" i="12"/>
  <c r="I61" i="12"/>
  <c r="H61" i="12"/>
  <c r="G61" i="12"/>
  <c r="F61" i="12"/>
  <c r="E61" i="12"/>
  <c r="D61" i="12"/>
  <c r="C61" i="12"/>
  <c r="K61" i="13"/>
  <c r="J61" i="13"/>
  <c r="I61" i="13"/>
  <c r="H61" i="13"/>
  <c r="G61" i="13"/>
  <c r="F61" i="13"/>
  <c r="E61" i="13"/>
  <c r="D61" i="13"/>
  <c r="C61" i="13"/>
  <c r="K61" i="14"/>
  <c r="J61" i="14"/>
  <c r="I61" i="14"/>
  <c r="H61" i="14"/>
  <c r="G61" i="14"/>
  <c r="F61" i="14"/>
  <c r="E61" i="14"/>
  <c r="D61" i="14"/>
  <c r="C61" i="14"/>
  <c r="K61" i="15"/>
  <c r="J61" i="15"/>
  <c r="I61" i="15"/>
  <c r="H61" i="15"/>
  <c r="G61" i="15"/>
  <c r="F61" i="15"/>
  <c r="E61" i="15"/>
  <c r="D61" i="15"/>
  <c r="C61" i="15"/>
  <c r="K61" i="16"/>
  <c r="J61" i="16"/>
  <c r="I61" i="16"/>
  <c r="H61" i="16"/>
  <c r="G61" i="16"/>
  <c r="F61" i="16"/>
  <c r="E61" i="16"/>
  <c r="D61" i="16"/>
  <c r="C61" i="16"/>
  <c r="K61" i="17"/>
  <c r="J61" i="17"/>
  <c r="I61" i="17"/>
  <c r="H61" i="17"/>
  <c r="G61" i="17"/>
  <c r="F61" i="17"/>
  <c r="E61" i="17"/>
  <c r="D61" i="17"/>
  <c r="C61" i="17"/>
  <c r="K61" i="18"/>
  <c r="J61" i="18"/>
  <c r="I61" i="18"/>
  <c r="H61" i="18"/>
  <c r="G61" i="18"/>
  <c r="F61" i="18"/>
  <c r="E61" i="18"/>
  <c r="D61" i="18"/>
  <c r="C61" i="18"/>
  <c r="K61" i="19"/>
  <c r="J61" i="19"/>
  <c r="I61" i="19"/>
  <c r="H61" i="19"/>
  <c r="G61" i="19"/>
  <c r="F61" i="19"/>
  <c r="E61" i="19"/>
  <c r="D61" i="19"/>
  <c r="C61" i="19"/>
  <c r="K61" i="20"/>
  <c r="J61" i="20"/>
  <c r="I61" i="20"/>
  <c r="H61" i="20"/>
  <c r="G61" i="20"/>
  <c r="F61" i="20"/>
  <c r="E61" i="20"/>
  <c r="D61" i="20"/>
  <c r="C61" i="20"/>
  <c r="K61" i="21"/>
  <c r="J61" i="21"/>
  <c r="I61" i="21"/>
  <c r="H61" i="21"/>
  <c r="G61" i="21"/>
  <c r="F61" i="21"/>
  <c r="E61" i="21"/>
  <c r="D61" i="21"/>
  <c r="C61" i="21"/>
  <c r="K61" i="22"/>
  <c r="J61" i="22"/>
  <c r="I61" i="22"/>
  <c r="H61" i="22"/>
  <c r="G61" i="22"/>
  <c r="F61" i="22"/>
  <c r="E61" i="22"/>
  <c r="D61" i="22"/>
  <c r="C61" i="22"/>
  <c r="K61" i="23"/>
  <c r="J61" i="23"/>
  <c r="I61" i="23"/>
  <c r="H61" i="23"/>
  <c r="G61" i="23"/>
  <c r="F61" i="23"/>
  <c r="E61" i="23"/>
  <c r="D61" i="23"/>
  <c r="C61" i="23"/>
  <c r="K61" i="24"/>
  <c r="J61" i="24"/>
  <c r="I61" i="24"/>
  <c r="H61" i="24"/>
  <c r="G61" i="24"/>
  <c r="F61" i="24"/>
  <c r="E61" i="24"/>
  <c r="D61" i="24"/>
  <c r="C61" i="24"/>
  <c r="K61" i="25"/>
  <c r="J61" i="25"/>
  <c r="I61" i="25"/>
  <c r="H61" i="25"/>
  <c r="G61" i="25"/>
  <c r="F61" i="25"/>
  <c r="E61" i="25"/>
  <c r="D61" i="25"/>
  <c r="C61" i="25"/>
  <c r="K61" i="26"/>
  <c r="J61" i="26"/>
  <c r="I61" i="26"/>
  <c r="H61" i="26"/>
  <c r="G61" i="26"/>
  <c r="F61" i="26"/>
  <c r="E61" i="26"/>
  <c r="D61" i="26"/>
  <c r="C61" i="26"/>
  <c r="K61" i="27"/>
  <c r="J61" i="27"/>
  <c r="I61" i="27"/>
  <c r="H61" i="27"/>
  <c r="G61" i="27"/>
  <c r="F61" i="27"/>
  <c r="E61" i="27"/>
  <c r="D61" i="27"/>
  <c r="C61" i="27"/>
  <c r="K61" i="28"/>
  <c r="J61" i="28"/>
  <c r="I61" i="28"/>
  <c r="H61" i="28"/>
  <c r="G61" i="28"/>
  <c r="F61" i="28"/>
  <c r="E61" i="28"/>
  <c r="D61" i="28"/>
  <c r="C61" i="28"/>
  <c r="K61" i="29"/>
  <c r="J61" i="29"/>
  <c r="I61" i="29"/>
  <c r="H61" i="29"/>
  <c r="G61" i="29"/>
  <c r="F61" i="29"/>
  <c r="E61" i="29"/>
  <c r="D61" i="29"/>
  <c r="C61" i="29"/>
  <c r="K61" i="30"/>
  <c r="J61" i="30"/>
  <c r="I61" i="30"/>
  <c r="H61" i="30"/>
  <c r="G61" i="30"/>
  <c r="F61" i="30"/>
  <c r="E61" i="30"/>
  <c r="D61" i="30"/>
  <c r="C61" i="30"/>
  <c r="K61" i="31"/>
  <c r="J61" i="31"/>
  <c r="I61" i="31"/>
  <c r="H61" i="31"/>
  <c r="G61" i="31"/>
  <c r="F61" i="31"/>
  <c r="E61" i="31"/>
  <c r="D61" i="31"/>
  <c r="C61" i="31"/>
  <c r="K61" i="32"/>
  <c r="J61" i="32"/>
  <c r="I61" i="32"/>
  <c r="H61" i="32"/>
  <c r="G61" i="32"/>
  <c r="F61" i="32"/>
  <c r="E61" i="32"/>
  <c r="D61" i="32"/>
  <c r="C61" i="32"/>
  <c r="K61" i="1"/>
  <c r="J61" i="1"/>
  <c r="I61" i="1"/>
  <c r="H61" i="1"/>
  <c r="G61" i="1"/>
  <c r="F61" i="1"/>
  <c r="E61" i="1"/>
  <c r="D61" i="1"/>
  <c r="C61" i="1"/>
  <c r="K57" i="2"/>
  <c r="J57" i="2"/>
  <c r="I57" i="2"/>
  <c r="H57" i="2"/>
  <c r="G57" i="2"/>
  <c r="F57" i="2"/>
  <c r="E57" i="2"/>
  <c r="D57" i="2"/>
  <c r="C57" i="2"/>
  <c r="K57" i="3"/>
  <c r="J57" i="3"/>
  <c r="I57" i="3"/>
  <c r="H57" i="3"/>
  <c r="G57" i="3"/>
  <c r="F57" i="3"/>
  <c r="E57" i="3"/>
  <c r="D57" i="3"/>
  <c r="C57" i="3"/>
  <c r="K57" i="4"/>
  <c r="J57" i="4"/>
  <c r="I57" i="4"/>
  <c r="H57" i="4"/>
  <c r="G57" i="4"/>
  <c r="F57" i="4"/>
  <c r="E57" i="4"/>
  <c r="D57" i="4"/>
  <c r="C57" i="4"/>
  <c r="K57" i="5"/>
  <c r="J57" i="5"/>
  <c r="I57" i="5"/>
  <c r="H57" i="5"/>
  <c r="G57" i="5"/>
  <c r="F57" i="5"/>
  <c r="E57" i="5"/>
  <c r="D57" i="5"/>
  <c r="C57" i="5"/>
  <c r="K57" i="6"/>
  <c r="J57" i="6"/>
  <c r="I57" i="6"/>
  <c r="H57" i="6"/>
  <c r="G57" i="6"/>
  <c r="F57" i="6"/>
  <c r="E57" i="6"/>
  <c r="D57" i="6"/>
  <c r="C57" i="6"/>
  <c r="K57" i="7"/>
  <c r="J57" i="7"/>
  <c r="I57" i="7"/>
  <c r="H57" i="7"/>
  <c r="G57" i="7"/>
  <c r="F57" i="7"/>
  <c r="E57" i="7"/>
  <c r="D57" i="7"/>
  <c r="C57" i="7"/>
  <c r="K57" i="8"/>
  <c r="J57" i="8"/>
  <c r="I57" i="8"/>
  <c r="H57" i="8"/>
  <c r="G57" i="8"/>
  <c r="F57" i="8"/>
  <c r="E57" i="8"/>
  <c r="D57" i="8"/>
  <c r="C57" i="8"/>
  <c r="K57" i="9"/>
  <c r="J57" i="9"/>
  <c r="I57" i="9"/>
  <c r="H57" i="9"/>
  <c r="G57" i="9"/>
  <c r="F57" i="9"/>
  <c r="E57" i="9"/>
  <c r="D57" i="9"/>
  <c r="C57" i="9"/>
  <c r="K57" i="10"/>
  <c r="J57" i="10"/>
  <c r="I57" i="10"/>
  <c r="H57" i="10"/>
  <c r="G57" i="10"/>
  <c r="F57" i="10"/>
  <c r="E57" i="10"/>
  <c r="D57" i="10"/>
  <c r="C57" i="10"/>
  <c r="K57" i="11"/>
  <c r="J57" i="11"/>
  <c r="I57" i="11"/>
  <c r="H57" i="11"/>
  <c r="G57" i="11"/>
  <c r="F57" i="11"/>
  <c r="E57" i="11"/>
  <c r="D57" i="11"/>
  <c r="C57" i="11"/>
  <c r="K57" i="12"/>
  <c r="J57" i="12"/>
  <c r="I57" i="12"/>
  <c r="H57" i="12"/>
  <c r="G57" i="12"/>
  <c r="F57" i="12"/>
  <c r="E57" i="12"/>
  <c r="D57" i="12"/>
  <c r="C57" i="12"/>
  <c r="K57" i="13"/>
  <c r="J57" i="13"/>
  <c r="I57" i="13"/>
  <c r="H57" i="13"/>
  <c r="G57" i="13"/>
  <c r="F57" i="13"/>
  <c r="E57" i="13"/>
  <c r="D57" i="13"/>
  <c r="C57" i="13"/>
  <c r="K57" i="14"/>
  <c r="J57" i="14"/>
  <c r="I57" i="14"/>
  <c r="H57" i="14"/>
  <c r="G57" i="14"/>
  <c r="F57" i="14"/>
  <c r="E57" i="14"/>
  <c r="D57" i="14"/>
  <c r="C57" i="14"/>
  <c r="K57" i="15"/>
  <c r="J57" i="15"/>
  <c r="I57" i="15"/>
  <c r="H57" i="15"/>
  <c r="G57" i="15"/>
  <c r="F57" i="15"/>
  <c r="E57" i="15"/>
  <c r="D57" i="15"/>
  <c r="C57" i="15"/>
  <c r="K57" i="16"/>
  <c r="J57" i="16"/>
  <c r="I57" i="16"/>
  <c r="H57" i="16"/>
  <c r="G57" i="16"/>
  <c r="F57" i="16"/>
  <c r="E57" i="16"/>
  <c r="D57" i="16"/>
  <c r="C57" i="16"/>
  <c r="K57" i="17"/>
  <c r="J57" i="17"/>
  <c r="I57" i="17"/>
  <c r="H57" i="17"/>
  <c r="G57" i="17"/>
  <c r="F57" i="17"/>
  <c r="E57" i="17"/>
  <c r="D57" i="17"/>
  <c r="C57" i="17"/>
  <c r="K57" i="18"/>
  <c r="J57" i="18"/>
  <c r="I57" i="18"/>
  <c r="H57" i="18"/>
  <c r="G57" i="18"/>
  <c r="F57" i="18"/>
  <c r="E57" i="18"/>
  <c r="D57" i="18"/>
  <c r="C57" i="18"/>
  <c r="K57" i="19"/>
  <c r="J57" i="19"/>
  <c r="I57" i="19"/>
  <c r="H57" i="19"/>
  <c r="G57" i="19"/>
  <c r="F57" i="19"/>
  <c r="E57" i="19"/>
  <c r="D57" i="19"/>
  <c r="C57" i="19"/>
  <c r="K57" i="20"/>
  <c r="J57" i="20"/>
  <c r="I57" i="20"/>
  <c r="H57" i="20"/>
  <c r="G57" i="20"/>
  <c r="F57" i="20"/>
  <c r="E57" i="20"/>
  <c r="D57" i="20"/>
  <c r="C57" i="20"/>
  <c r="K57" i="21"/>
  <c r="J57" i="21"/>
  <c r="I57" i="21"/>
  <c r="H57" i="21"/>
  <c r="G57" i="21"/>
  <c r="F57" i="21"/>
  <c r="E57" i="21"/>
  <c r="D57" i="21"/>
  <c r="C57" i="21"/>
  <c r="K57" i="22"/>
  <c r="J57" i="22"/>
  <c r="I57" i="22"/>
  <c r="H57" i="22"/>
  <c r="G57" i="22"/>
  <c r="F57" i="22"/>
  <c r="E57" i="22"/>
  <c r="D57" i="22"/>
  <c r="C57" i="22"/>
  <c r="K57" i="23"/>
  <c r="J57" i="23"/>
  <c r="I57" i="23"/>
  <c r="H57" i="23"/>
  <c r="G57" i="23"/>
  <c r="F57" i="23"/>
  <c r="E57" i="23"/>
  <c r="D57" i="23"/>
  <c r="C57" i="23"/>
  <c r="K57" i="24"/>
  <c r="J57" i="24"/>
  <c r="I57" i="24"/>
  <c r="H57" i="24"/>
  <c r="G57" i="24"/>
  <c r="F57" i="24"/>
  <c r="E57" i="24"/>
  <c r="D57" i="24"/>
  <c r="C57" i="24"/>
  <c r="K57" i="25"/>
  <c r="J57" i="25"/>
  <c r="I57" i="25"/>
  <c r="H57" i="25"/>
  <c r="G57" i="25"/>
  <c r="F57" i="25"/>
  <c r="E57" i="25"/>
  <c r="D57" i="25"/>
  <c r="C57" i="25"/>
  <c r="K57" i="26"/>
  <c r="J57" i="26"/>
  <c r="I57" i="26"/>
  <c r="H57" i="26"/>
  <c r="G57" i="26"/>
  <c r="F57" i="26"/>
  <c r="E57" i="26"/>
  <c r="D57" i="26"/>
  <c r="C57" i="26"/>
  <c r="K57" i="27"/>
  <c r="J57" i="27"/>
  <c r="I57" i="27"/>
  <c r="H57" i="27"/>
  <c r="G57" i="27"/>
  <c r="F57" i="27"/>
  <c r="E57" i="27"/>
  <c r="D57" i="27"/>
  <c r="C57" i="27"/>
  <c r="K57" i="28"/>
  <c r="J57" i="28"/>
  <c r="I57" i="28"/>
  <c r="H57" i="28"/>
  <c r="G57" i="28"/>
  <c r="F57" i="28"/>
  <c r="E57" i="28"/>
  <c r="D57" i="28"/>
  <c r="C57" i="28"/>
  <c r="K57" i="29"/>
  <c r="J57" i="29"/>
  <c r="I57" i="29"/>
  <c r="H57" i="29"/>
  <c r="G57" i="29"/>
  <c r="F57" i="29"/>
  <c r="E57" i="29"/>
  <c r="D57" i="29"/>
  <c r="C57" i="29"/>
  <c r="K57" i="30"/>
  <c r="J57" i="30"/>
  <c r="I57" i="30"/>
  <c r="H57" i="30"/>
  <c r="G57" i="30"/>
  <c r="F57" i="30"/>
  <c r="E57" i="30"/>
  <c r="D57" i="30"/>
  <c r="C57" i="30"/>
  <c r="K57" i="31"/>
  <c r="J57" i="31"/>
  <c r="I57" i="31"/>
  <c r="H57" i="31"/>
  <c r="G57" i="31"/>
  <c r="F57" i="31"/>
  <c r="E57" i="31"/>
  <c r="D57" i="31"/>
  <c r="C57" i="31"/>
  <c r="K57" i="32"/>
  <c r="J57" i="32"/>
  <c r="I57" i="32"/>
  <c r="H57" i="32"/>
  <c r="G57" i="32"/>
  <c r="F57" i="32"/>
  <c r="E57" i="32"/>
  <c r="D57" i="32"/>
  <c r="C57" i="32"/>
  <c r="K57" i="1"/>
  <c r="J57" i="1"/>
  <c r="I57" i="1"/>
  <c r="H57" i="1"/>
  <c r="G57" i="1"/>
  <c r="F57" i="1"/>
  <c r="E57" i="1"/>
  <c r="D57" i="1"/>
  <c r="C57" i="1"/>
  <c r="K54" i="2"/>
  <c r="J54" i="2"/>
  <c r="I54" i="2"/>
  <c r="H54" i="2"/>
  <c r="G54" i="2"/>
  <c r="F54" i="2"/>
  <c r="E54" i="2"/>
  <c r="D54" i="2"/>
  <c r="C54" i="2"/>
  <c r="K54" i="3"/>
  <c r="J54" i="3"/>
  <c r="I54" i="3"/>
  <c r="H54" i="3"/>
  <c r="G54" i="3"/>
  <c r="F54" i="3"/>
  <c r="E54" i="3"/>
  <c r="D54" i="3"/>
  <c r="C54" i="3"/>
  <c r="K54" i="4"/>
  <c r="J54" i="4"/>
  <c r="I54" i="4"/>
  <c r="H54" i="4"/>
  <c r="G54" i="4"/>
  <c r="F54" i="4"/>
  <c r="E54" i="4"/>
  <c r="D54" i="4"/>
  <c r="C54" i="4"/>
  <c r="K54" i="5"/>
  <c r="J54" i="5"/>
  <c r="I54" i="5"/>
  <c r="H54" i="5"/>
  <c r="G54" i="5"/>
  <c r="F54" i="5"/>
  <c r="E54" i="5"/>
  <c r="D54" i="5"/>
  <c r="C54" i="5"/>
  <c r="K54" i="6"/>
  <c r="J54" i="6"/>
  <c r="I54" i="6"/>
  <c r="H54" i="6"/>
  <c r="G54" i="6"/>
  <c r="F54" i="6"/>
  <c r="E54" i="6"/>
  <c r="D54" i="6"/>
  <c r="C54" i="6"/>
  <c r="K54" i="7"/>
  <c r="J54" i="7"/>
  <c r="I54" i="7"/>
  <c r="H54" i="7"/>
  <c r="G54" i="7"/>
  <c r="F54" i="7"/>
  <c r="E54" i="7"/>
  <c r="D54" i="7"/>
  <c r="C54" i="7"/>
  <c r="K54" i="8"/>
  <c r="J54" i="8"/>
  <c r="I54" i="8"/>
  <c r="H54" i="8"/>
  <c r="G54" i="8"/>
  <c r="F54" i="8"/>
  <c r="E54" i="8"/>
  <c r="D54" i="8"/>
  <c r="C54" i="8"/>
  <c r="K54" i="9"/>
  <c r="J54" i="9"/>
  <c r="I54" i="9"/>
  <c r="H54" i="9"/>
  <c r="G54" i="9"/>
  <c r="F54" i="9"/>
  <c r="E54" i="9"/>
  <c r="D54" i="9"/>
  <c r="C54" i="9"/>
  <c r="K54" i="10"/>
  <c r="J54" i="10"/>
  <c r="I54" i="10"/>
  <c r="H54" i="10"/>
  <c r="G54" i="10"/>
  <c r="F54" i="10"/>
  <c r="E54" i="10"/>
  <c r="D54" i="10"/>
  <c r="C54" i="10"/>
  <c r="K54" i="11"/>
  <c r="J54" i="11"/>
  <c r="I54" i="11"/>
  <c r="H54" i="11"/>
  <c r="G54" i="11"/>
  <c r="F54" i="11"/>
  <c r="E54" i="11"/>
  <c r="D54" i="11"/>
  <c r="C54" i="11"/>
  <c r="K54" i="12"/>
  <c r="J54" i="12"/>
  <c r="I54" i="12"/>
  <c r="H54" i="12"/>
  <c r="G54" i="12"/>
  <c r="F54" i="12"/>
  <c r="E54" i="12"/>
  <c r="D54" i="12"/>
  <c r="C54" i="12"/>
  <c r="K54" i="13"/>
  <c r="J54" i="13"/>
  <c r="I54" i="13"/>
  <c r="H54" i="13"/>
  <c r="G54" i="13"/>
  <c r="F54" i="13"/>
  <c r="E54" i="13"/>
  <c r="D54" i="13"/>
  <c r="C54" i="13"/>
  <c r="K54" i="14"/>
  <c r="J54" i="14"/>
  <c r="I54" i="14"/>
  <c r="H54" i="14"/>
  <c r="G54" i="14"/>
  <c r="F54" i="14"/>
  <c r="E54" i="14"/>
  <c r="D54" i="14"/>
  <c r="C54" i="14"/>
  <c r="K54" i="15"/>
  <c r="J54" i="15"/>
  <c r="I54" i="15"/>
  <c r="H54" i="15"/>
  <c r="G54" i="15"/>
  <c r="F54" i="15"/>
  <c r="E54" i="15"/>
  <c r="D54" i="15"/>
  <c r="C54" i="15"/>
  <c r="K54" i="16"/>
  <c r="J54" i="16"/>
  <c r="I54" i="16"/>
  <c r="H54" i="16"/>
  <c r="G54" i="16"/>
  <c r="F54" i="16"/>
  <c r="E54" i="16"/>
  <c r="D54" i="16"/>
  <c r="C54" i="16"/>
  <c r="K54" i="17"/>
  <c r="J54" i="17"/>
  <c r="I54" i="17"/>
  <c r="H54" i="17"/>
  <c r="G54" i="17"/>
  <c r="F54" i="17"/>
  <c r="E54" i="17"/>
  <c r="D54" i="17"/>
  <c r="C54" i="17"/>
  <c r="K54" i="18"/>
  <c r="J54" i="18"/>
  <c r="I54" i="18"/>
  <c r="H54" i="18"/>
  <c r="G54" i="18"/>
  <c r="F54" i="18"/>
  <c r="E54" i="18"/>
  <c r="D54" i="18"/>
  <c r="C54" i="18"/>
  <c r="K54" i="19"/>
  <c r="J54" i="19"/>
  <c r="I54" i="19"/>
  <c r="H54" i="19"/>
  <c r="G54" i="19"/>
  <c r="F54" i="19"/>
  <c r="E54" i="19"/>
  <c r="D54" i="19"/>
  <c r="C54" i="19"/>
  <c r="K54" i="20"/>
  <c r="J54" i="20"/>
  <c r="I54" i="20"/>
  <c r="H54" i="20"/>
  <c r="G54" i="20"/>
  <c r="F54" i="20"/>
  <c r="E54" i="20"/>
  <c r="D54" i="20"/>
  <c r="C54" i="20"/>
  <c r="K54" i="21"/>
  <c r="J54" i="21"/>
  <c r="I54" i="21"/>
  <c r="H54" i="21"/>
  <c r="G54" i="21"/>
  <c r="F54" i="21"/>
  <c r="E54" i="21"/>
  <c r="D54" i="21"/>
  <c r="C54" i="21"/>
  <c r="K54" i="22"/>
  <c r="J54" i="22"/>
  <c r="I54" i="22"/>
  <c r="H54" i="22"/>
  <c r="G54" i="22"/>
  <c r="F54" i="22"/>
  <c r="E54" i="22"/>
  <c r="D54" i="22"/>
  <c r="C54" i="22"/>
  <c r="K54" i="23"/>
  <c r="J54" i="23"/>
  <c r="I54" i="23"/>
  <c r="H54" i="23"/>
  <c r="G54" i="23"/>
  <c r="F54" i="23"/>
  <c r="E54" i="23"/>
  <c r="D54" i="23"/>
  <c r="C54" i="23"/>
  <c r="K54" i="24"/>
  <c r="J54" i="24"/>
  <c r="I54" i="24"/>
  <c r="H54" i="24"/>
  <c r="G54" i="24"/>
  <c r="F54" i="24"/>
  <c r="E54" i="24"/>
  <c r="D54" i="24"/>
  <c r="C54" i="24"/>
  <c r="K54" i="25"/>
  <c r="J54" i="25"/>
  <c r="I54" i="25"/>
  <c r="H54" i="25"/>
  <c r="G54" i="25"/>
  <c r="F54" i="25"/>
  <c r="E54" i="25"/>
  <c r="D54" i="25"/>
  <c r="C54" i="25"/>
  <c r="K54" i="26"/>
  <c r="J54" i="26"/>
  <c r="I54" i="26"/>
  <c r="H54" i="26"/>
  <c r="G54" i="26"/>
  <c r="F54" i="26"/>
  <c r="E54" i="26"/>
  <c r="D54" i="26"/>
  <c r="C54" i="26"/>
  <c r="K54" i="27"/>
  <c r="J54" i="27"/>
  <c r="I54" i="27"/>
  <c r="H54" i="27"/>
  <c r="G54" i="27"/>
  <c r="F54" i="27"/>
  <c r="E54" i="27"/>
  <c r="D54" i="27"/>
  <c r="C54" i="27"/>
  <c r="K54" i="28"/>
  <c r="J54" i="28"/>
  <c r="I54" i="28"/>
  <c r="H54" i="28"/>
  <c r="G54" i="28"/>
  <c r="F54" i="28"/>
  <c r="E54" i="28"/>
  <c r="D54" i="28"/>
  <c r="C54" i="28"/>
  <c r="K54" i="29"/>
  <c r="J54" i="29"/>
  <c r="I54" i="29"/>
  <c r="H54" i="29"/>
  <c r="G54" i="29"/>
  <c r="F54" i="29"/>
  <c r="E54" i="29"/>
  <c r="D54" i="29"/>
  <c r="C54" i="29"/>
  <c r="K54" i="30"/>
  <c r="J54" i="30"/>
  <c r="I54" i="30"/>
  <c r="H54" i="30"/>
  <c r="G54" i="30"/>
  <c r="F54" i="30"/>
  <c r="E54" i="30"/>
  <c r="D54" i="30"/>
  <c r="C54" i="30"/>
  <c r="K54" i="31"/>
  <c r="J54" i="31"/>
  <c r="I54" i="31"/>
  <c r="H54" i="31"/>
  <c r="G54" i="31"/>
  <c r="F54" i="31"/>
  <c r="E54" i="31"/>
  <c r="D54" i="31"/>
  <c r="C54" i="31"/>
  <c r="K54" i="32"/>
  <c r="J54" i="32"/>
  <c r="I54" i="32"/>
  <c r="H54" i="32"/>
  <c r="G54" i="32"/>
  <c r="F54" i="32"/>
  <c r="E54" i="32"/>
  <c r="D54" i="32"/>
  <c r="C54" i="32"/>
  <c r="K54" i="1"/>
  <c r="J54" i="1"/>
  <c r="I54" i="1"/>
  <c r="H54" i="1"/>
  <c r="G54" i="1"/>
  <c r="F54" i="1"/>
  <c r="E54" i="1"/>
  <c r="D54" i="1"/>
  <c r="C54" i="1"/>
  <c r="K50" i="2"/>
  <c r="J50" i="2"/>
  <c r="I50" i="2"/>
  <c r="H50" i="2"/>
  <c r="G50" i="2"/>
  <c r="F50" i="2"/>
  <c r="E50" i="2"/>
  <c r="D50" i="2"/>
  <c r="C50" i="2"/>
  <c r="K50" i="3"/>
  <c r="J50" i="3"/>
  <c r="I50" i="3"/>
  <c r="H50" i="3"/>
  <c r="G50" i="3"/>
  <c r="F50" i="3"/>
  <c r="E50" i="3"/>
  <c r="D50" i="3"/>
  <c r="C50" i="3"/>
  <c r="K50" i="4"/>
  <c r="J50" i="4"/>
  <c r="I50" i="4"/>
  <c r="H50" i="4"/>
  <c r="G50" i="4"/>
  <c r="F50" i="4"/>
  <c r="E50" i="4"/>
  <c r="D50" i="4"/>
  <c r="C50" i="4"/>
  <c r="K50" i="5"/>
  <c r="J50" i="5"/>
  <c r="I50" i="5"/>
  <c r="H50" i="5"/>
  <c r="G50" i="5"/>
  <c r="F50" i="5"/>
  <c r="E50" i="5"/>
  <c r="D50" i="5"/>
  <c r="C50" i="5"/>
  <c r="K50" i="6"/>
  <c r="J50" i="6"/>
  <c r="I50" i="6"/>
  <c r="H50" i="6"/>
  <c r="G50" i="6"/>
  <c r="F50" i="6"/>
  <c r="E50" i="6"/>
  <c r="D50" i="6"/>
  <c r="C50" i="6"/>
  <c r="K50" i="7"/>
  <c r="J50" i="7"/>
  <c r="I50" i="7"/>
  <c r="H50" i="7"/>
  <c r="G50" i="7"/>
  <c r="F50" i="7"/>
  <c r="E50" i="7"/>
  <c r="D50" i="7"/>
  <c r="C50" i="7"/>
  <c r="K50" i="8"/>
  <c r="J50" i="8"/>
  <c r="I50" i="8"/>
  <c r="H50" i="8"/>
  <c r="G50" i="8"/>
  <c r="F50" i="8"/>
  <c r="E50" i="8"/>
  <c r="D50" i="8"/>
  <c r="C50" i="8"/>
  <c r="K50" i="9"/>
  <c r="J50" i="9"/>
  <c r="I50" i="9"/>
  <c r="H50" i="9"/>
  <c r="G50" i="9"/>
  <c r="F50" i="9"/>
  <c r="E50" i="9"/>
  <c r="D50" i="9"/>
  <c r="C50" i="9"/>
  <c r="K50" i="10"/>
  <c r="J50" i="10"/>
  <c r="I50" i="10"/>
  <c r="H50" i="10"/>
  <c r="G50" i="10"/>
  <c r="F50" i="10"/>
  <c r="E50" i="10"/>
  <c r="D50" i="10"/>
  <c r="C50" i="10"/>
  <c r="K50" i="11"/>
  <c r="J50" i="11"/>
  <c r="I50" i="11"/>
  <c r="H50" i="11"/>
  <c r="G50" i="11"/>
  <c r="F50" i="11"/>
  <c r="E50" i="11"/>
  <c r="D50" i="11"/>
  <c r="C50" i="11"/>
  <c r="K50" i="12"/>
  <c r="J50" i="12"/>
  <c r="I50" i="12"/>
  <c r="H50" i="12"/>
  <c r="G50" i="12"/>
  <c r="F50" i="12"/>
  <c r="E50" i="12"/>
  <c r="D50" i="12"/>
  <c r="C50" i="12"/>
  <c r="K50" i="13"/>
  <c r="J50" i="13"/>
  <c r="I50" i="13"/>
  <c r="H50" i="13"/>
  <c r="G50" i="13"/>
  <c r="F50" i="13"/>
  <c r="E50" i="13"/>
  <c r="D50" i="13"/>
  <c r="C50" i="13"/>
  <c r="K50" i="14"/>
  <c r="J50" i="14"/>
  <c r="I50" i="14"/>
  <c r="H50" i="14"/>
  <c r="G50" i="14"/>
  <c r="F50" i="14"/>
  <c r="E50" i="14"/>
  <c r="D50" i="14"/>
  <c r="C50" i="14"/>
  <c r="K50" i="15"/>
  <c r="J50" i="15"/>
  <c r="I50" i="15"/>
  <c r="H50" i="15"/>
  <c r="G50" i="15"/>
  <c r="F50" i="15"/>
  <c r="E50" i="15"/>
  <c r="D50" i="15"/>
  <c r="C50" i="15"/>
  <c r="K50" i="16"/>
  <c r="J50" i="16"/>
  <c r="I50" i="16"/>
  <c r="H50" i="16"/>
  <c r="G50" i="16"/>
  <c r="F50" i="16"/>
  <c r="E50" i="16"/>
  <c r="D50" i="16"/>
  <c r="C50" i="16"/>
  <c r="K50" i="17"/>
  <c r="J50" i="17"/>
  <c r="I50" i="17"/>
  <c r="H50" i="17"/>
  <c r="G50" i="17"/>
  <c r="F50" i="17"/>
  <c r="E50" i="17"/>
  <c r="D50" i="17"/>
  <c r="C50" i="17"/>
  <c r="K50" i="18"/>
  <c r="J50" i="18"/>
  <c r="I50" i="18"/>
  <c r="H50" i="18"/>
  <c r="G50" i="18"/>
  <c r="F50" i="18"/>
  <c r="E50" i="18"/>
  <c r="D50" i="18"/>
  <c r="C50" i="18"/>
  <c r="K50" i="19"/>
  <c r="J50" i="19"/>
  <c r="I50" i="19"/>
  <c r="H50" i="19"/>
  <c r="G50" i="19"/>
  <c r="F50" i="19"/>
  <c r="E50" i="19"/>
  <c r="D50" i="19"/>
  <c r="C50" i="19"/>
  <c r="K50" i="20"/>
  <c r="J50" i="20"/>
  <c r="I50" i="20"/>
  <c r="H50" i="20"/>
  <c r="G50" i="20"/>
  <c r="F50" i="20"/>
  <c r="E50" i="20"/>
  <c r="D50" i="20"/>
  <c r="C50" i="20"/>
  <c r="K50" i="21"/>
  <c r="J50" i="21"/>
  <c r="I50" i="21"/>
  <c r="H50" i="21"/>
  <c r="G50" i="21"/>
  <c r="F50" i="21"/>
  <c r="E50" i="21"/>
  <c r="D50" i="21"/>
  <c r="C50" i="21"/>
  <c r="K50" i="22"/>
  <c r="J50" i="22"/>
  <c r="I50" i="22"/>
  <c r="H50" i="22"/>
  <c r="G50" i="22"/>
  <c r="F50" i="22"/>
  <c r="E50" i="22"/>
  <c r="D50" i="22"/>
  <c r="C50" i="22"/>
  <c r="K50" i="23"/>
  <c r="J50" i="23"/>
  <c r="I50" i="23"/>
  <c r="H50" i="23"/>
  <c r="G50" i="23"/>
  <c r="F50" i="23"/>
  <c r="E50" i="23"/>
  <c r="D50" i="23"/>
  <c r="C50" i="23"/>
  <c r="K50" i="24"/>
  <c r="J50" i="24"/>
  <c r="I50" i="24"/>
  <c r="H50" i="24"/>
  <c r="G50" i="24"/>
  <c r="F50" i="24"/>
  <c r="E50" i="24"/>
  <c r="D50" i="24"/>
  <c r="C50" i="24"/>
  <c r="K50" i="25"/>
  <c r="J50" i="25"/>
  <c r="I50" i="25"/>
  <c r="H50" i="25"/>
  <c r="G50" i="25"/>
  <c r="F50" i="25"/>
  <c r="E50" i="25"/>
  <c r="D50" i="25"/>
  <c r="C50" i="25"/>
  <c r="K50" i="26"/>
  <c r="J50" i="26"/>
  <c r="I50" i="26"/>
  <c r="H50" i="26"/>
  <c r="G50" i="26"/>
  <c r="F50" i="26"/>
  <c r="E50" i="26"/>
  <c r="D50" i="26"/>
  <c r="C50" i="26"/>
  <c r="K50" i="27"/>
  <c r="J50" i="27"/>
  <c r="I50" i="27"/>
  <c r="H50" i="27"/>
  <c r="G50" i="27"/>
  <c r="F50" i="27"/>
  <c r="E50" i="27"/>
  <c r="D50" i="27"/>
  <c r="C50" i="27"/>
  <c r="K50" i="28"/>
  <c r="J50" i="28"/>
  <c r="I50" i="28"/>
  <c r="H50" i="28"/>
  <c r="G50" i="28"/>
  <c r="F50" i="28"/>
  <c r="E50" i="28"/>
  <c r="D50" i="28"/>
  <c r="C50" i="28"/>
  <c r="K50" i="29"/>
  <c r="J50" i="29"/>
  <c r="I50" i="29"/>
  <c r="H50" i="29"/>
  <c r="G50" i="29"/>
  <c r="F50" i="29"/>
  <c r="E50" i="29"/>
  <c r="D50" i="29"/>
  <c r="C50" i="29"/>
  <c r="K50" i="30"/>
  <c r="J50" i="30"/>
  <c r="I50" i="30"/>
  <c r="H50" i="30"/>
  <c r="G50" i="30"/>
  <c r="F50" i="30"/>
  <c r="E50" i="30"/>
  <c r="D50" i="30"/>
  <c r="C50" i="30"/>
  <c r="K50" i="31"/>
  <c r="J50" i="31"/>
  <c r="I50" i="31"/>
  <c r="H50" i="31"/>
  <c r="G50" i="31"/>
  <c r="F50" i="31"/>
  <c r="E50" i="31"/>
  <c r="D50" i="31"/>
  <c r="C50" i="31"/>
  <c r="K50" i="32"/>
  <c r="J50" i="32"/>
  <c r="I50" i="32"/>
  <c r="H50" i="32"/>
  <c r="G50" i="32"/>
  <c r="F50" i="32"/>
  <c r="E50" i="32"/>
  <c r="D50" i="32"/>
  <c r="C50" i="32"/>
  <c r="K50" i="1"/>
  <c r="J50" i="1"/>
  <c r="I50" i="1"/>
  <c r="H50" i="1"/>
  <c r="G50" i="1"/>
  <c r="F50" i="1"/>
  <c r="E50" i="1"/>
  <c r="D50" i="1"/>
  <c r="C50" i="1"/>
  <c r="K47" i="2"/>
  <c r="J47" i="2"/>
  <c r="I47" i="2"/>
  <c r="H47" i="2"/>
  <c r="G47" i="2"/>
  <c r="F47" i="2"/>
  <c r="E47" i="2"/>
  <c r="D47" i="2"/>
  <c r="C47" i="2"/>
  <c r="K47" i="3"/>
  <c r="J47" i="3"/>
  <c r="I47" i="3"/>
  <c r="H47" i="3"/>
  <c r="G47" i="3"/>
  <c r="F47" i="3"/>
  <c r="E47" i="3"/>
  <c r="D47" i="3"/>
  <c r="C47" i="3"/>
  <c r="K47" i="4"/>
  <c r="J47" i="4"/>
  <c r="I47" i="4"/>
  <c r="H47" i="4"/>
  <c r="G47" i="4"/>
  <c r="F47" i="4"/>
  <c r="E47" i="4"/>
  <c r="D47" i="4"/>
  <c r="C47" i="4"/>
  <c r="K47" i="5"/>
  <c r="J47" i="5"/>
  <c r="I47" i="5"/>
  <c r="H47" i="5"/>
  <c r="G47" i="5"/>
  <c r="F47" i="5"/>
  <c r="E47" i="5"/>
  <c r="D47" i="5"/>
  <c r="C47" i="5"/>
  <c r="K47" i="6"/>
  <c r="J47" i="6"/>
  <c r="I47" i="6"/>
  <c r="H47" i="6"/>
  <c r="G47" i="6"/>
  <c r="F47" i="6"/>
  <c r="E47" i="6"/>
  <c r="D47" i="6"/>
  <c r="C47" i="6"/>
  <c r="K47" i="7"/>
  <c r="J47" i="7"/>
  <c r="I47" i="7"/>
  <c r="H47" i="7"/>
  <c r="G47" i="7"/>
  <c r="F47" i="7"/>
  <c r="E47" i="7"/>
  <c r="D47" i="7"/>
  <c r="C47" i="7"/>
  <c r="K47" i="8"/>
  <c r="J47" i="8"/>
  <c r="I47" i="8"/>
  <c r="H47" i="8"/>
  <c r="G47" i="8"/>
  <c r="F47" i="8"/>
  <c r="E47" i="8"/>
  <c r="D47" i="8"/>
  <c r="C47" i="8"/>
  <c r="K47" i="9"/>
  <c r="J47" i="9"/>
  <c r="I47" i="9"/>
  <c r="H47" i="9"/>
  <c r="G47" i="9"/>
  <c r="F47" i="9"/>
  <c r="E47" i="9"/>
  <c r="D47" i="9"/>
  <c r="C47" i="9"/>
  <c r="K47" i="10"/>
  <c r="J47" i="10"/>
  <c r="I47" i="10"/>
  <c r="H47" i="10"/>
  <c r="G47" i="10"/>
  <c r="F47" i="10"/>
  <c r="E47" i="10"/>
  <c r="D47" i="10"/>
  <c r="C47" i="10"/>
  <c r="K47" i="11"/>
  <c r="J47" i="11"/>
  <c r="I47" i="11"/>
  <c r="H47" i="11"/>
  <c r="G47" i="11"/>
  <c r="F47" i="11"/>
  <c r="E47" i="11"/>
  <c r="D47" i="11"/>
  <c r="C47" i="11"/>
  <c r="K47" i="12"/>
  <c r="J47" i="12"/>
  <c r="I47" i="12"/>
  <c r="H47" i="12"/>
  <c r="G47" i="12"/>
  <c r="F47" i="12"/>
  <c r="E47" i="12"/>
  <c r="D47" i="12"/>
  <c r="C47" i="12"/>
  <c r="K47" i="13"/>
  <c r="J47" i="13"/>
  <c r="I47" i="13"/>
  <c r="H47" i="13"/>
  <c r="G47" i="13"/>
  <c r="F47" i="13"/>
  <c r="E47" i="13"/>
  <c r="D47" i="13"/>
  <c r="C47" i="13"/>
  <c r="K47" i="14"/>
  <c r="J47" i="14"/>
  <c r="I47" i="14"/>
  <c r="H47" i="14"/>
  <c r="G47" i="14"/>
  <c r="F47" i="14"/>
  <c r="E47" i="14"/>
  <c r="D47" i="14"/>
  <c r="C47" i="14"/>
  <c r="K47" i="15"/>
  <c r="J47" i="15"/>
  <c r="I47" i="15"/>
  <c r="H47" i="15"/>
  <c r="G47" i="15"/>
  <c r="F47" i="15"/>
  <c r="E47" i="15"/>
  <c r="D47" i="15"/>
  <c r="C47" i="15"/>
  <c r="K47" i="16"/>
  <c r="J47" i="16"/>
  <c r="I47" i="16"/>
  <c r="H47" i="16"/>
  <c r="G47" i="16"/>
  <c r="F47" i="16"/>
  <c r="E47" i="16"/>
  <c r="D47" i="16"/>
  <c r="C47" i="16"/>
  <c r="K47" i="17"/>
  <c r="J47" i="17"/>
  <c r="I47" i="17"/>
  <c r="H47" i="17"/>
  <c r="G47" i="17"/>
  <c r="F47" i="17"/>
  <c r="E47" i="17"/>
  <c r="D47" i="17"/>
  <c r="C47" i="17"/>
  <c r="K47" i="18"/>
  <c r="J47" i="18"/>
  <c r="I47" i="18"/>
  <c r="H47" i="18"/>
  <c r="G47" i="18"/>
  <c r="F47" i="18"/>
  <c r="E47" i="18"/>
  <c r="D47" i="18"/>
  <c r="C47" i="18"/>
  <c r="K47" i="19"/>
  <c r="J47" i="19"/>
  <c r="I47" i="19"/>
  <c r="H47" i="19"/>
  <c r="G47" i="19"/>
  <c r="F47" i="19"/>
  <c r="E47" i="19"/>
  <c r="D47" i="19"/>
  <c r="C47" i="19"/>
  <c r="K47" i="20"/>
  <c r="J47" i="20"/>
  <c r="I47" i="20"/>
  <c r="H47" i="20"/>
  <c r="G47" i="20"/>
  <c r="F47" i="20"/>
  <c r="E47" i="20"/>
  <c r="D47" i="20"/>
  <c r="C47" i="20"/>
  <c r="K47" i="21"/>
  <c r="J47" i="21"/>
  <c r="I47" i="21"/>
  <c r="H47" i="21"/>
  <c r="G47" i="21"/>
  <c r="F47" i="21"/>
  <c r="E47" i="21"/>
  <c r="D47" i="21"/>
  <c r="C47" i="21"/>
  <c r="K47" i="22"/>
  <c r="J47" i="22"/>
  <c r="I47" i="22"/>
  <c r="H47" i="22"/>
  <c r="G47" i="22"/>
  <c r="F47" i="22"/>
  <c r="E47" i="22"/>
  <c r="D47" i="22"/>
  <c r="C47" i="22"/>
  <c r="K47" i="23"/>
  <c r="J47" i="23"/>
  <c r="I47" i="23"/>
  <c r="H47" i="23"/>
  <c r="G47" i="23"/>
  <c r="F47" i="23"/>
  <c r="E47" i="23"/>
  <c r="D47" i="23"/>
  <c r="C47" i="23"/>
  <c r="K47" i="24"/>
  <c r="J47" i="24"/>
  <c r="I47" i="24"/>
  <c r="H47" i="24"/>
  <c r="G47" i="24"/>
  <c r="F47" i="24"/>
  <c r="E47" i="24"/>
  <c r="D47" i="24"/>
  <c r="C47" i="24"/>
  <c r="K47" i="25"/>
  <c r="J47" i="25"/>
  <c r="I47" i="25"/>
  <c r="H47" i="25"/>
  <c r="G47" i="25"/>
  <c r="F47" i="25"/>
  <c r="E47" i="25"/>
  <c r="D47" i="25"/>
  <c r="C47" i="25"/>
  <c r="K47" i="26"/>
  <c r="J47" i="26"/>
  <c r="I47" i="26"/>
  <c r="H47" i="26"/>
  <c r="G47" i="26"/>
  <c r="F47" i="26"/>
  <c r="E47" i="26"/>
  <c r="D47" i="26"/>
  <c r="C47" i="26"/>
  <c r="K47" i="27"/>
  <c r="J47" i="27"/>
  <c r="I47" i="27"/>
  <c r="H47" i="27"/>
  <c r="G47" i="27"/>
  <c r="F47" i="27"/>
  <c r="E47" i="27"/>
  <c r="D47" i="27"/>
  <c r="C47" i="27"/>
  <c r="K47" i="28"/>
  <c r="J47" i="28"/>
  <c r="I47" i="28"/>
  <c r="H47" i="28"/>
  <c r="G47" i="28"/>
  <c r="F47" i="28"/>
  <c r="E47" i="28"/>
  <c r="D47" i="28"/>
  <c r="C47" i="28"/>
  <c r="K47" i="29"/>
  <c r="J47" i="29"/>
  <c r="I47" i="29"/>
  <c r="H47" i="29"/>
  <c r="G47" i="29"/>
  <c r="F47" i="29"/>
  <c r="E47" i="29"/>
  <c r="D47" i="29"/>
  <c r="C47" i="29"/>
  <c r="K47" i="30"/>
  <c r="J47" i="30"/>
  <c r="I47" i="30"/>
  <c r="H47" i="30"/>
  <c r="G47" i="30"/>
  <c r="F47" i="30"/>
  <c r="E47" i="30"/>
  <c r="D47" i="30"/>
  <c r="C47" i="30"/>
  <c r="K47" i="31"/>
  <c r="J47" i="31"/>
  <c r="I47" i="31"/>
  <c r="H47" i="31"/>
  <c r="G47" i="31"/>
  <c r="F47" i="31"/>
  <c r="E47" i="31"/>
  <c r="D47" i="31"/>
  <c r="C47" i="31"/>
  <c r="K47" i="32"/>
  <c r="J47" i="32"/>
  <c r="I47" i="32"/>
  <c r="H47" i="32"/>
  <c r="G47" i="32"/>
  <c r="F47" i="32"/>
  <c r="E47" i="32"/>
  <c r="D47" i="32"/>
  <c r="C47" i="32"/>
  <c r="K47" i="1"/>
  <c r="J47" i="1"/>
  <c r="I47" i="1"/>
  <c r="H47" i="1"/>
  <c r="G47" i="1"/>
  <c r="F47" i="1"/>
  <c r="E47" i="1"/>
  <c r="D47" i="1"/>
  <c r="C47" i="1"/>
  <c r="K37" i="2"/>
  <c r="J37" i="2"/>
  <c r="I37" i="2"/>
  <c r="H37" i="2"/>
  <c r="G37" i="2"/>
  <c r="F37" i="2"/>
  <c r="E37" i="2"/>
  <c r="D37" i="2"/>
  <c r="C37" i="2"/>
  <c r="K37" i="3"/>
  <c r="J37" i="3"/>
  <c r="I37" i="3"/>
  <c r="H37" i="3"/>
  <c r="G37" i="3"/>
  <c r="F37" i="3"/>
  <c r="E37" i="3"/>
  <c r="D37" i="3"/>
  <c r="C37" i="3"/>
  <c r="K37" i="4"/>
  <c r="J37" i="4"/>
  <c r="I37" i="4"/>
  <c r="H37" i="4"/>
  <c r="G37" i="4"/>
  <c r="F37" i="4"/>
  <c r="E37" i="4"/>
  <c r="D37" i="4"/>
  <c r="C37" i="4"/>
  <c r="K37" i="5"/>
  <c r="J37" i="5"/>
  <c r="I37" i="5"/>
  <c r="H37" i="5"/>
  <c r="G37" i="5"/>
  <c r="F37" i="5"/>
  <c r="E37" i="5"/>
  <c r="D37" i="5"/>
  <c r="C37" i="5"/>
  <c r="K37" i="6"/>
  <c r="J37" i="6"/>
  <c r="I37" i="6"/>
  <c r="H37" i="6"/>
  <c r="G37" i="6"/>
  <c r="F37" i="6"/>
  <c r="E37" i="6"/>
  <c r="D37" i="6"/>
  <c r="C37" i="6"/>
  <c r="K37" i="7"/>
  <c r="J37" i="7"/>
  <c r="I37" i="7"/>
  <c r="H37" i="7"/>
  <c r="G37" i="7"/>
  <c r="F37" i="7"/>
  <c r="E37" i="7"/>
  <c r="D37" i="7"/>
  <c r="C37" i="7"/>
  <c r="K37" i="8"/>
  <c r="J37" i="8"/>
  <c r="I37" i="8"/>
  <c r="H37" i="8"/>
  <c r="G37" i="8"/>
  <c r="F37" i="8"/>
  <c r="E37" i="8"/>
  <c r="D37" i="8"/>
  <c r="C37" i="8"/>
  <c r="K37" i="9"/>
  <c r="J37" i="9"/>
  <c r="I37" i="9"/>
  <c r="H37" i="9"/>
  <c r="G37" i="9"/>
  <c r="F37" i="9"/>
  <c r="E37" i="9"/>
  <c r="D37" i="9"/>
  <c r="C37" i="9"/>
  <c r="K37" i="10"/>
  <c r="J37" i="10"/>
  <c r="I37" i="10"/>
  <c r="H37" i="10"/>
  <c r="G37" i="10"/>
  <c r="F37" i="10"/>
  <c r="E37" i="10"/>
  <c r="D37" i="10"/>
  <c r="C37" i="10"/>
  <c r="K37" i="11"/>
  <c r="J37" i="11"/>
  <c r="I37" i="11"/>
  <c r="H37" i="11"/>
  <c r="G37" i="11"/>
  <c r="F37" i="11"/>
  <c r="E37" i="11"/>
  <c r="D37" i="11"/>
  <c r="C37" i="11"/>
  <c r="K37" i="12"/>
  <c r="J37" i="12"/>
  <c r="I37" i="12"/>
  <c r="H37" i="12"/>
  <c r="G37" i="12"/>
  <c r="F37" i="12"/>
  <c r="E37" i="12"/>
  <c r="D37" i="12"/>
  <c r="C37" i="12"/>
  <c r="K37" i="13"/>
  <c r="J37" i="13"/>
  <c r="I37" i="13"/>
  <c r="H37" i="13"/>
  <c r="G37" i="13"/>
  <c r="F37" i="13"/>
  <c r="E37" i="13"/>
  <c r="D37" i="13"/>
  <c r="C37" i="13"/>
  <c r="K37" i="14"/>
  <c r="J37" i="14"/>
  <c r="I37" i="14"/>
  <c r="H37" i="14"/>
  <c r="G37" i="14"/>
  <c r="F37" i="14"/>
  <c r="E37" i="14"/>
  <c r="D37" i="14"/>
  <c r="C37" i="14"/>
  <c r="K37" i="15"/>
  <c r="J37" i="15"/>
  <c r="I37" i="15"/>
  <c r="H37" i="15"/>
  <c r="G37" i="15"/>
  <c r="F37" i="15"/>
  <c r="E37" i="15"/>
  <c r="D37" i="15"/>
  <c r="C37" i="15"/>
  <c r="K37" i="16"/>
  <c r="J37" i="16"/>
  <c r="I37" i="16"/>
  <c r="H37" i="16"/>
  <c r="G37" i="16"/>
  <c r="F37" i="16"/>
  <c r="E37" i="16"/>
  <c r="D37" i="16"/>
  <c r="C37" i="16"/>
  <c r="K37" i="17"/>
  <c r="J37" i="17"/>
  <c r="I37" i="17"/>
  <c r="H37" i="17"/>
  <c r="G37" i="17"/>
  <c r="F37" i="17"/>
  <c r="E37" i="17"/>
  <c r="D37" i="17"/>
  <c r="C37" i="17"/>
  <c r="K37" i="18"/>
  <c r="J37" i="18"/>
  <c r="I37" i="18"/>
  <c r="H37" i="18"/>
  <c r="G37" i="18"/>
  <c r="F37" i="18"/>
  <c r="E37" i="18"/>
  <c r="D37" i="18"/>
  <c r="C37" i="18"/>
  <c r="K37" i="19"/>
  <c r="J37" i="19"/>
  <c r="I37" i="19"/>
  <c r="H37" i="19"/>
  <c r="G37" i="19"/>
  <c r="F37" i="19"/>
  <c r="E37" i="19"/>
  <c r="D37" i="19"/>
  <c r="C37" i="19"/>
  <c r="K37" i="20"/>
  <c r="J37" i="20"/>
  <c r="I37" i="20"/>
  <c r="H37" i="20"/>
  <c r="G37" i="20"/>
  <c r="F37" i="20"/>
  <c r="E37" i="20"/>
  <c r="D37" i="20"/>
  <c r="C37" i="20"/>
  <c r="K37" i="21"/>
  <c r="J37" i="21"/>
  <c r="I37" i="21"/>
  <c r="H37" i="21"/>
  <c r="G37" i="21"/>
  <c r="F37" i="21"/>
  <c r="E37" i="21"/>
  <c r="D37" i="21"/>
  <c r="C37" i="21"/>
  <c r="K37" i="22"/>
  <c r="J37" i="22"/>
  <c r="I37" i="22"/>
  <c r="H37" i="22"/>
  <c r="G37" i="22"/>
  <c r="F37" i="22"/>
  <c r="E37" i="22"/>
  <c r="D37" i="22"/>
  <c r="C37" i="22"/>
  <c r="K37" i="23"/>
  <c r="J37" i="23"/>
  <c r="I37" i="23"/>
  <c r="H37" i="23"/>
  <c r="G37" i="23"/>
  <c r="F37" i="23"/>
  <c r="E37" i="23"/>
  <c r="D37" i="23"/>
  <c r="C37" i="23"/>
  <c r="K37" i="24"/>
  <c r="J37" i="24"/>
  <c r="I37" i="24"/>
  <c r="H37" i="24"/>
  <c r="G37" i="24"/>
  <c r="F37" i="24"/>
  <c r="E37" i="24"/>
  <c r="D37" i="24"/>
  <c r="C37" i="24"/>
  <c r="K37" i="25"/>
  <c r="J37" i="25"/>
  <c r="I37" i="25"/>
  <c r="H37" i="25"/>
  <c r="G37" i="25"/>
  <c r="F37" i="25"/>
  <c r="E37" i="25"/>
  <c r="D37" i="25"/>
  <c r="C37" i="25"/>
  <c r="K37" i="26"/>
  <c r="J37" i="26"/>
  <c r="I37" i="26"/>
  <c r="H37" i="26"/>
  <c r="H204" i="26" s="1"/>
  <c r="G37" i="26"/>
  <c r="F37" i="26"/>
  <c r="E37" i="26"/>
  <c r="D37" i="26"/>
  <c r="C37" i="26"/>
  <c r="K37" i="27"/>
  <c r="J37" i="27"/>
  <c r="I37" i="27"/>
  <c r="H37" i="27"/>
  <c r="G37" i="27"/>
  <c r="F37" i="27"/>
  <c r="E37" i="27"/>
  <c r="D37" i="27"/>
  <c r="C37" i="27"/>
  <c r="K37" i="28"/>
  <c r="J37" i="28"/>
  <c r="I37" i="28"/>
  <c r="H37" i="28"/>
  <c r="G37" i="28"/>
  <c r="F37" i="28"/>
  <c r="E37" i="28"/>
  <c r="D37" i="28"/>
  <c r="C37" i="28"/>
  <c r="K37" i="29"/>
  <c r="J37" i="29"/>
  <c r="I37" i="29"/>
  <c r="H37" i="29"/>
  <c r="G37" i="29"/>
  <c r="F37" i="29"/>
  <c r="E37" i="29"/>
  <c r="D37" i="29"/>
  <c r="C37" i="29"/>
  <c r="K37" i="30"/>
  <c r="J37" i="30"/>
  <c r="I37" i="30"/>
  <c r="H37" i="30"/>
  <c r="G37" i="30"/>
  <c r="F37" i="30"/>
  <c r="E37" i="30"/>
  <c r="D37" i="30"/>
  <c r="C37" i="30"/>
  <c r="K37" i="31"/>
  <c r="J37" i="31"/>
  <c r="I37" i="31"/>
  <c r="H37" i="31"/>
  <c r="G37" i="31"/>
  <c r="F37" i="31"/>
  <c r="E37" i="31"/>
  <c r="D37" i="31"/>
  <c r="C37" i="31"/>
  <c r="K37" i="32"/>
  <c r="J37" i="32"/>
  <c r="I37" i="32"/>
  <c r="H37" i="32"/>
  <c r="G37" i="32"/>
  <c r="F37" i="32"/>
  <c r="E37" i="32"/>
  <c r="D37" i="32"/>
  <c r="C37" i="32"/>
  <c r="K37" i="1"/>
  <c r="J37" i="1"/>
  <c r="I37" i="1"/>
  <c r="H37" i="1"/>
  <c r="G37" i="1"/>
  <c r="F37" i="1"/>
  <c r="E37" i="1"/>
  <c r="D37" i="1"/>
  <c r="C37" i="1"/>
  <c r="K29" i="2"/>
  <c r="J29" i="2"/>
  <c r="I29" i="2"/>
  <c r="H29" i="2"/>
  <c r="G29" i="2"/>
  <c r="F29" i="2"/>
  <c r="E29" i="2"/>
  <c r="D29" i="2"/>
  <c r="C29" i="2"/>
  <c r="K29" i="3"/>
  <c r="J29" i="3"/>
  <c r="I29" i="3"/>
  <c r="H29" i="3"/>
  <c r="G29" i="3"/>
  <c r="F29" i="3"/>
  <c r="E29" i="3"/>
  <c r="D29" i="3"/>
  <c r="C29" i="3"/>
  <c r="K29" i="4"/>
  <c r="J29" i="4"/>
  <c r="I29" i="4"/>
  <c r="H29" i="4"/>
  <c r="G29" i="4"/>
  <c r="F29" i="4"/>
  <c r="E29" i="4"/>
  <c r="D29" i="4"/>
  <c r="C29" i="4"/>
  <c r="K29" i="5"/>
  <c r="J29" i="5"/>
  <c r="I29" i="5"/>
  <c r="H29" i="5"/>
  <c r="G29" i="5"/>
  <c r="F29" i="5"/>
  <c r="E29" i="5"/>
  <c r="D29" i="5"/>
  <c r="C29" i="5"/>
  <c r="K29" i="6"/>
  <c r="J29" i="6"/>
  <c r="I29" i="6"/>
  <c r="H29" i="6"/>
  <c r="G29" i="6"/>
  <c r="F29" i="6"/>
  <c r="E29" i="6"/>
  <c r="D29" i="6"/>
  <c r="C29" i="6"/>
  <c r="K29" i="7"/>
  <c r="J29" i="7"/>
  <c r="I29" i="7"/>
  <c r="H29" i="7"/>
  <c r="G29" i="7"/>
  <c r="F29" i="7"/>
  <c r="E29" i="7"/>
  <c r="D29" i="7"/>
  <c r="C29" i="7"/>
  <c r="K29" i="8"/>
  <c r="J29" i="8"/>
  <c r="I29" i="8"/>
  <c r="H29" i="8"/>
  <c r="G29" i="8"/>
  <c r="F29" i="8"/>
  <c r="E29" i="8"/>
  <c r="D29" i="8"/>
  <c r="C29" i="8"/>
  <c r="K29" i="9"/>
  <c r="J29" i="9"/>
  <c r="I29" i="9"/>
  <c r="H29" i="9"/>
  <c r="G29" i="9"/>
  <c r="F29" i="9"/>
  <c r="E29" i="9"/>
  <c r="D29" i="9"/>
  <c r="C29" i="9"/>
  <c r="K29" i="10"/>
  <c r="J29" i="10"/>
  <c r="I29" i="10"/>
  <c r="H29" i="10"/>
  <c r="G29" i="10"/>
  <c r="F29" i="10"/>
  <c r="E29" i="10"/>
  <c r="D29" i="10"/>
  <c r="C29" i="10"/>
  <c r="K29" i="11"/>
  <c r="J29" i="11"/>
  <c r="I29" i="11"/>
  <c r="H29" i="11"/>
  <c r="G29" i="11"/>
  <c r="F29" i="11"/>
  <c r="E29" i="11"/>
  <c r="D29" i="11"/>
  <c r="C29" i="11"/>
  <c r="K29" i="12"/>
  <c r="J29" i="12"/>
  <c r="I29" i="12"/>
  <c r="H29" i="12"/>
  <c r="G29" i="12"/>
  <c r="F29" i="12"/>
  <c r="E29" i="12"/>
  <c r="D29" i="12"/>
  <c r="C29" i="12"/>
  <c r="K29" i="13"/>
  <c r="J29" i="13"/>
  <c r="I29" i="13"/>
  <c r="H29" i="13"/>
  <c r="G29" i="13"/>
  <c r="F29" i="13"/>
  <c r="E29" i="13"/>
  <c r="D29" i="13"/>
  <c r="C29" i="13"/>
  <c r="K29" i="14"/>
  <c r="J29" i="14"/>
  <c r="I29" i="14"/>
  <c r="H29" i="14"/>
  <c r="G29" i="14"/>
  <c r="F29" i="14"/>
  <c r="E29" i="14"/>
  <c r="D29" i="14"/>
  <c r="C29" i="14"/>
  <c r="K29" i="15"/>
  <c r="J29" i="15"/>
  <c r="I29" i="15"/>
  <c r="H29" i="15"/>
  <c r="G29" i="15"/>
  <c r="F29" i="15"/>
  <c r="E29" i="15"/>
  <c r="D29" i="15"/>
  <c r="C29" i="15"/>
  <c r="K29" i="16"/>
  <c r="J29" i="16"/>
  <c r="I29" i="16"/>
  <c r="H29" i="16"/>
  <c r="G29" i="16"/>
  <c r="F29" i="16"/>
  <c r="E29" i="16"/>
  <c r="D29" i="16"/>
  <c r="C29" i="16"/>
  <c r="K29" i="17"/>
  <c r="J29" i="17"/>
  <c r="I29" i="17"/>
  <c r="H29" i="17"/>
  <c r="G29" i="17"/>
  <c r="F29" i="17"/>
  <c r="E29" i="17"/>
  <c r="D29" i="17"/>
  <c r="C29" i="17"/>
  <c r="K29" i="18"/>
  <c r="J29" i="18"/>
  <c r="I29" i="18"/>
  <c r="H29" i="18"/>
  <c r="G29" i="18"/>
  <c r="F29" i="18"/>
  <c r="E29" i="18"/>
  <c r="D29" i="18"/>
  <c r="C29" i="18"/>
  <c r="K29" i="19"/>
  <c r="J29" i="19"/>
  <c r="I29" i="19"/>
  <c r="H29" i="19"/>
  <c r="G29" i="19"/>
  <c r="F29" i="19"/>
  <c r="E29" i="19"/>
  <c r="D29" i="19"/>
  <c r="C29" i="19"/>
  <c r="K29" i="20"/>
  <c r="J29" i="20"/>
  <c r="I29" i="20"/>
  <c r="H29" i="20"/>
  <c r="G29" i="20"/>
  <c r="F29" i="20"/>
  <c r="E29" i="20"/>
  <c r="D29" i="20"/>
  <c r="C29" i="20"/>
  <c r="K29" i="21"/>
  <c r="J29" i="21"/>
  <c r="I29" i="21"/>
  <c r="H29" i="21"/>
  <c r="G29" i="21"/>
  <c r="F29" i="21"/>
  <c r="E29" i="21"/>
  <c r="D29" i="21"/>
  <c r="C29" i="21"/>
  <c r="K29" i="22"/>
  <c r="J29" i="22"/>
  <c r="I29" i="22"/>
  <c r="H29" i="22"/>
  <c r="G29" i="22"/>
  <c r="F29" i="22"/>
  <c r="E29" i="22"/>
  <c r="D29" i="22"/>
  <c r="C29" i="22"/>
  <c r="K29" i="23"/>
  <c r="J29" i="23"/>
  <c r="I29" i="23"/>
  <c r="H29" i="23"/>
  <c r="G29" i="23"/>
  <c r="F29" i="23"/>
  <c r="E29" i="23"/>
  <c r="D29" i="23"/>
  <c r="C29" i="23"/>
  <c r="K29" i="24"/>
  <c r="J29" i="24"/>
  <c r="I29" i="24"/>
  <c r="H29" i="24"/>
  <c r="G29" i="24"/>
  <c r="F29" i="24"/>
  <c r="E29" i="24"/>
  <c r="D29" i="24"/>
  <c r="C29" i="24"/>
  <c r="K29" i="25"/>
  <c r="J29" i="25"/>
  <c r="I29" i="25"/>
  <c r="H29" i="25"/>
  <c r="G29" i="25"/>
  <c r="F29" i="25"/>
  <c r="E29" i="25"/>
  <c r="D29" i="25"/>
  <c r="C29" i="25"/>
  <c r="K29" i="26"/>
  <c r="J29" i="26"/>
  <c r="I29" i="26"/>
  <c r="H29" i="26"/>
  <c r="G29" i="26"/>
  <c r="F29" i="26"/>
  <c r="E29" i="26"/>
  <c r="D29" i="26"/>
  <c r="C29" i="26"/>
  <c r="K29" i="27"/>
  <c r="J29" i="27"/>
  <c r="I29" i="27"/>
  <c r="H29" i="27"/>
  <c r="G29" i="27"/>
  <c r="F29" i="27"/>
  <c r="E29" i="27"/>
  <c r="D29" i="27"/>
  <c r="C29" i="27"/>
  <c r="K29" i="28"/>
  <c r="J29" i="28"/>
  <c r="I29" i="28"/>
  <c r="H29" i="28"/>
  <c r="G29" i="28"/>
  <c r="F29" i="28"/>
  <c r="E29" i="28"/>
  <c r="D29" i="28"/>
  <c r="C29" i="28"/>
  <c r="K29" i="29"/>
  <c r="J29" i="29"/>
  <c r="I29" i="29"/>
  <c r="H29" i="29"/>
  <c r="G29" i="29"/>
  <c r="F29" i="29"/>
  <c r="E29" i="29"/>
  <c r="D29" i="29"/>
  <c r="C29" i="29"/>
  <c r="K29" i="30"/>
  <c r="J29" i="30"/>
  <c r="I29" i="30"/>
  <c r="H29" i="30"/>
  <c r="G29" i="30"/>
  <c r="F29" i="30"/>
  <c r="E29" i="30"/>
  <c r="D29" i="30"/>
  <c r="C29" i="30"/>
  <c r="K29" i="31"/>
  <c r="J29" i="31"/>
  <c r="I29" i="31"/>
  <c r="H29" i="31"/>
  <c r="G29" i="31"/>
  <c r="F29" i="31"/>
  <c r="E29" i="31"/>
  <c r="D29" i="31"/>
  <c r="C29" i="31"/>
  <c r="K29" i="32"/>
  <c r="J29" i="32"/>
  <c r="I29" i="32"/>
  <c r="H29" i="32"/>
  <c r="G29" i="32"/>
  <c r="F29" i="32"/>
  <c r="E29" i="32"/>
  <c r="D29" i="32"/>
  <c r="C29" i="32"/>
  <c r="K29" i="1"/>
  <c r="J29" i="1"/>
  <c r="I29" i="1"/>
  <c r="H29" i="1"/>
  <c r="G29" i="1"/>
  <c r="F29" i="1"/>
  <c r="E29" i="1"/>
  <c r="D29" i="1"/>
  <c r="C29" i="1"/>
  <c r="K25" i="2"/>
  <c r="J25" i="2"/>
  <c r="I25" i="2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J25" i="4"/>
  <c r="I25" i="4"/>
  <c r="H25" i="4"/>
  <c r="G25" i="4"/>
  <c r="F25" i="4"/>
  <c r="E25" i="4"/>
  <c r="D25" i="4"/>
  <c r="C25" i="4"/>
  <c r="K25" i="5"/>
  <c r="J25" i="5"/>
  <c r="I25" i="5"/>
  <c r="H25" i="5"/>
  <c r="G25" i="5"/>
  <c r="F25" i="5"/>
  <c r="E25" i="5"/>
  <c r="D25" i="5"/>
  <c r="C25" i="5"/>
  <c r="K25" i="6"/>
  <c r="J25" i="6"/>
  <c r="I25" i="6"/>
  <c r="H25" i="6"/>
  <c r="G25" i="6"/>
  <c r="F25" i="6"/>
  <c r="E25" i="6"/>
  <c r="D25" i="6"/>
  <c r="C25" i="6"/>
  <c r="K25" i="7"/>
  <c r="J25" i="7"/>
  <c r="I25" i="7"/>
  <c r="H25" i="7"/>
  <c r="G25" i="7"/>
  <c r="F25" i="7"/>
  <c r="E25" i="7"/>
  <c r="D25" i="7"/>
  <c r="C25" i="7"/>
  <c r="K25" i="8"/>
  <c r="J25" i="8"/>
  <c r="I25" i="8"/>
  <c r="H25" i="8"/>
  <c r="G25" i="8"/>
  <c r="F25" i="8"/>
  <c r="E25" i="8"/>
  <c r="D25" i="8"/>
  <c r="C25" i="8"/>
  <c r="K25" i="9"/>
  <c r="J25" i="9"/>
  <c r="I25" i="9"/>
  <c r="H25" i="9"/>
  <c r="G25" i="9"/>
  <c r="F25" i="9"/>
  <c r="E25" i="9"/>
  <c r="D25" i="9"/>
  <c r="C25" i="9"/>
  <c r="K25" i="10"/>
  <c r="J25" i="10"/>
  <c r="I25" i="10"/>
  <c r="H25" i="10"/>
  <c r="G25" i="10"/>
  <c r="F25" i="10"/>
  <c r="E25" i="10"/>
  <c r="D25" i="10"/>
  <c r="C25" i="10"/>
  <c r="K25" i="11"/>
  <c r="J25" i="11"/>
  <c r="I25" i="11"/>
  <c r="H25" i="11"/>
  <c r="G25" i="11"/>
  <c r="F25" i="11"/>
  <c r="E25" i="11"/>
  <c r="D25" i="11"/>
  <c r="C25" i="11"/>
  <c r="K25" i="12"/>
  <c r="J25" i="12"/>
  <c r="I25" i="12"/>
  <c r="H25" i="12"/>
  <c r="G25" i="12"/>
  <c r="F25" i="12"/>
  <c r="E25" i="12"/>
  <c r="D25" i="12"/>
  <c r="C25" i="12"/>
  <c r="K25" i="13"/>
  <c r="J25" i="13"/>
  <c r="I25" i="13"/>
  <c r="H25" i="13"/>
  <c r="G25" i="13"/>
  <c r="F25" i="13"/>
  <c r="E25" i="13"/>
  <c r="D25" i="13"/>
  <c r="C25" i="13"/>
  <c r="K25" i="14"/>
  <c r="J25" i="14"/>
  <c r="I25" i="14"/>
  <c r="H25" i="14"/>
  <c r="G25" i="14"/>
  <c r="F25" i="14"/>
  <c r="E25" i="14"/>
  <c r="D25" i="14"/>
  <c r="C25" i="14"/>
  <c r="K25" i="15"/>
  <c r="J25" i="15"/>
  <c r="I25" i="15"/>
  <c r="H25" i="15"/>
  <c r="G25" i="15"/>
  <c r="F25" i="15"/>
  <c r="E25" i="15"/>
  <c r="D25" i="15"/>
  <c r="C25" i="15"/>
  <c r="K25" i="16"/>
  <c r="J25" i="16"/>
  <c r="I25" i="16"/>
  <c r="H25" i="16"/>
  <c r="G25" i="16"/>
  <c r="F25" i="16"/>
  <c r="E25" i="16"/>
  <c r="D25" i="16"/>
  <c r="C25" i="16"/>
  <c r="K25" i="17"/>
  <c r="J25" i="17"/>
  <c r="I25" i="17"/>
  <c r="H25" i="17"/>
  <c r="G25" i="17"/>
  <c r="F25" i="17"/>
  <c r="E25" i="17"/>
  <c r="D25" i="17"/>
  <c r="C25" i="17"/>
  <c r="K25" i="18"/>
  <c r="J25" i="18"/>
  <c r="I25" i="18"/>
  <c r="H25" i="18"/>
  <c r="G25" i="18"/>
  <c r="F25" i="18"/>
  <c r="E25" i="18"/>
  <c r="D25" i="18"/>
  <c r="C25" i="18"/>
  <c r="K25" i="19"/>
  <c r="J25" i="19"/>
  <c r="I25" i="19"/>
  <c r="H25" i="19"/>
  <c r="G25" i="19"/>
  <c r="F25" i="19"/>
  <c r="E25" i="19"/>
  <c r="D25" i="19"/>
  <c r="C25" i="19"/>
  <c r="K25" i="20"/>
  <c r="J25" i="20"/>
  <c r="I25" i="20"/>
  <c r="H25" i="20"/>
  <c r="G25" i="20"/>
  <c r="F25" i="20"/>
  <c r="E25" i="20"/>
  <c r="D25" i="20"/>
  <c r="C25" i="20"/>
  <c r="K25" i="21"/>
  <c r="J25" i="21"/>
  <c r="I25" i="21"/>
  <c r="H25" i="21"/>
  <c r="G25" i="21"/>
  <c r="F25" i="21"/>
  <c r="E25" i="21"/>
  <c r="D25" i="21"/>
  <c r="C25" i="21"/>
  <c r="K25" i="22"/>
  <c r="J25" i="22"/>
  <c r="I25" i="22"/>
  <c r="H25" i="22"/>
  <c r="G25" i="22"/>
  <c r="F25" i="22"/>
  <c r="E25" i="22"/>
  <c r="D25" i="22"/>
  <c r="C25" i="22"/>
  <c r="K25" i="23"/>
  <c r="J25" i="23"/>
  <c r="I25" i="23"/>
  <c r="H25" i="23"/>
  <c r="G25" i="23"/>
  <c r="F25" i="23"/>
  <c r="E25" i="23"/>
  <c r="D25" i="23"/>
  <c r="C25" i="23"/>
  <c r="K25" i="24"/>
  <c r="J25" i="24"/>
  <c r="I25" i="24"/>
  <c r="H25" i="24"/>
  <c r="G25" i="24"/>
  <c r="F25" i="24"/>
  <c r="E25" i="24"/>
  <c r="D25" i="24"/>
  <c r="C25" i="24"/>
  <c r="K25" i="25"/>
  <c r="J25" i="25"/>
  <c r="I25" i="25"/>
  <c r="H25" i="25"/>
  <c r="G25" i="25"/>
  <c r="F25" i="25"/>
  <c r="E25" i="25"/>
  <c r="D25" i="25"/>
  <c r="C25" i="25"/>
  <c r="K25" i="26"/>
  <c r="J25" i="26"/>
  <c r="I25" i="26"/>
  <c r="H25" i="26"/>
  <c r="G25" i="26"/>
  <c r="F25" i="26"/>
  <c r="E25" i="26"/>
  <c r="D25" i="26"/>
  <c r="C25" i="26"/>
  <c r="K25" i="27"/>
  <c r="J25" i="27"/>
  <c r="I25" i="27"/>
  <c r="H25" i="27"/>
  <c r="G25" i="27"/>
  <c r="F25" i="27"/>
  <c r="E25" i="27"/>
  <c r="D25" i="27"/>
  <c r="C25" i="27"/>
  <c r="K25" i="28"/>
  <c r="J25" i="28"/>
  <c r="I25" i="28"/>
  <c r="H25" i="28"/>
  <c r="G25" i="28"/>
  <c r="F25" i="28"/>
  <c r="E25" i="28"/>
  <c r="D25" i="28"/>
  <c r="C25" i="28"/>
  <c r="K25" i="29"/>
  <c r="J25" i="29"/>
  <c r="I25" i="29"/>
  <c r="H25" i="29"/>
  <c r="G25" i="29"/>
  <c r="F25" i="29"/>
  <c r="E25" i="29"/>
  <c r="D25" i="29"/>
  <c r="C25" i="29"/>
  <c r="K25" i="30"/>
  <c r="J25" i="30"/>
  <c r="I25" i="30"/>
  <c r="H25" i="30"/>
  <c r="G25" i="30"/>
  <c r="F25" i="30"/>
  <c r="E25" i="30"/>
  <c r="D25" i="30"/>
  <c r="C25" i="30"/>
  <c r="K25" i="31"/>
  <c r="J25" i="31"/>
  <c r="I25" i="31"/>
  <c r="H25" i="31"/>
  <c r="G25" i="31"/>
  <c r="F25" i="31"/>
  <c r="E25" i="31"/>
  <c r="D25" i="31"/>
  <c r="C25" i="31"/>
  <c r="K25" i="32"/>
  <c r="J25" i="32"/>
  <c r="I25" i="32"/>
  <c r="H25" i="32"/>
  <c r="G25" i="32"/>
  <c r="F25" i="32"/>
  <c r="E25" i="32"/>
  <c r="D25" i="32"/>
  <c r="C25" i="32"/>
  <c r="K25" i="1"/>
  <c r="J25" i="1"/>
  <c r="I25" i="1"/>
  <c r="H25" i="1"/>
  <c r="G25" i="1"/>
  <c r="F25" i="1"/>
  <c r="E25" i="1"/>
  <c r="D25" i="1"/>
  <c r="C25" i="1"/>
  <c r="K22" i="2"/>
  <c r="J22" i="2"/>
  <c r="I22" i="2"/>
  <c r="H22" i="2"/>
  <c r="G22" i="2"/>
  <c r="F22" i="2"/>
  <c r="E22" i="2"/>
  <c r="D22" i="2"/>
  <c r="C22" i="2"/>
  <c r="K22" i="3"/>
  <c r="J22" i="3"/>
  <c r="I22" i="3"/>
  <c r="H22" i="3"/>
  <c r="G22" i="3"/>
  <c r="F22" i="3"/>
  <c r="E22" i="3"/>
  <c r="D22" i="3"/>
  <c r="C22" i="3"/>
  <c r="K22" i="4"/>
  <c r="J22" i="4"/>
  <c r="I22" i="4"/>
  <c r="H22" i="4"/>
  <c r="G22" i="4"/>
  <c r="F22" i="4"/>
  <c r="E22" i="4"/>
  <c r="D22" i="4"/>
  <c r="C22" i="4"/>
  <c r="K22" i="5"/>
  <c r="J22" i="5"/>
  <c r="I22" i="5"/>
  <c r="H22" i="5"/>
  <c r="G22" i="5"/>
  <c r="F22" i="5"/>
  <c r="E22" i="5"/>
  <c r="D22" i="5"/>
  <c r="C22" i="5"/>
  <c r="K22" i="6"/>
  <c r="J22" i="6"/>
  <c r="I22" i="6"/>
  <c r="H22" i="6"/>
  <c r="G22" i="6"/>
  <c r="F22" i="6"/>
  <c r="E22" i="6"/>
  <c r="D22" i="6"/>
  <c r="C22" i="6"/>
  <c r="K22" i="7"/>
  <c r="J22" i="7"/>
  <c r="I22" i="7"/>
  <c r="H22" i="7"/>
  <c r="G22" i="7"/>
  <c r="F22" i="7"/>
  <c r="E22" i="7"/>
  <c r="D22" i="7"/>
  <c r="C22" i="7"/>
  <c r="K22" i="8"/>
  <c r="J22" i="8"/>
  <c r="I22" i="8"/>
  <c r="H22" i="8"/>
  <c r="G22" i="8"/>
  <c r="F22" i="8"/>
  <c r="E22" i="8"/>
  <c r="D22" i="8"/>
  <c r="C22" i="8"/>
  <c r="K22" i="9"/>
  <c r="J22" i="9"/>
  <c r="I22" i="9"/>
  <c r="H22" i="9"/>
  <c r="G22" i="9"/>
  <c r="F22" i="9"/>
  <c r="E22" i="9"/>
  <c r="D22" i="9"/>
  <c r="C22" i="9"/>
  <c r="K22" i="10"/>
  <c r="J22" i="10"/>
  <c r="I22" i="10"/>
  <c r="H22" i="10"/>
  <c r="G22" i="10"/>
  <c r="F22" i="10"/>
  <c r="E22" i="10"/>
  <c r="D22" i="10"/>
  <c r="C22" i="10"/>
  <c r="K22" i="11"/>
  <c r="J22" i="11"/>
  <c r="I22" i="11"/>
  <c r="H22" i="11"/>
  <c r="G22" i="11"/>
  <c r="F22" i="11"/>
  <c r="E22" i="11"/>
  <c r="D22" i="11"/>
  <c r="C22" i="11"/>
  <c r="K22" i="12"/>
  <c r="J22" i="12"/>
  <c r="I22" i="12"/>
  <c r="H22" i="12"/>
  <c r="G22" i="12"/>
  <c r="F22" i="12"/>
  <c r="E22" i="12"/>
  <c r="D22" i="12"/>
  <c r="C22" i="12"/>
  <c r="K22" i="13"/>
  <c r="J22" i="13"/>
  <c r="I22" i="13"/>
  <c r="H22" i="13"/>
  <c r="G22" i="13"/>
  <c r="F22" i="13"/>
  <c r="E22" i="13"/>
  <c r="D22" i="13"/>
  <c r="C22" i="13"/>
  <c r="K22" i="14"/>
  <c r="J22" i="14"/>
  <c r="I22" i="14"/>
  <c r="H22" i="14"/>
  <c r="G22" i="14"/>
  <c r="F22" i="14"/>
  <c r="E22" i="14"/>
  <c r="D22" i="14"/>
  <c r="C22" i="14"/>
  <c r="K22" i="15"/>
  <c r="J22" i="15"/>
  <c r="I22" i="15"/>
  <c r="H22" i="15"/>
  <c r="G22" i="15"/>
  <c r="F22" i="15"/>
  <c r="E22" i="15"/>
  <c r="D22" i="15"/>
  <c r="C22" i="15"/>
  <c r="K22" i="16"/>
  <c r="J22" i="16"/>
  <c r="I22" i="16"/>
  <c r="H22" i="16"/>
  <c r="G22" i="16"/>
  <c r="F22" i="16"/>
  <c r="E22" i="16"/>
  <c r="D22" i="16"/>
  <c r="C22" i="16"/>
  <c r="K22" i="17"/>
  <c r="J22" i="17"/>
  <c r="I22" i="17"/>
  <c r="H22" i="17"/>
  <c r="G22" i="17"/>
  <c r="F22" i="17"/>
  <c r="E22" i="17"/>
  <c r="D22" i="17"/>
  <c r="C22" i="17"/>
  <c r="K22" i="18"/>
  <c r="J22" i="18"/>
  <c r="I22" i="18"/>
  <c r="H22" i="18"/>
  <c r="G22" i="18"/>
  <c r="F22" i="18"/>
  <c r="E22" i="18"/>
  <c r="D22" i="18"/>
  <c r="C22" i="18"/>
  <c r="K22" i="19"/>
  <c r="J22" i="19"/>
  <c r="I22" i="19"/>
  <c r="H22" i="19"/>
  <c r="G22" i="19"/>
  <c r="F22" i="19"/>
  <c r="E22" i="19"/>
  <c r="D22" i="19"/>
  <c r="C22" i="19"/>
  <c r="K22" i="20"/>
  <c r="J22" i="20"/>
  <c r="I22" i="20"/>
  <c r="H22" i="20"/>
  <c r="G22" i="20"/>
  <c r="F22" i="20"/>
  <c r="E22" i="20"/>
  <c r="D22" i="20"/>
  <c r="C22" i="20"/>
  <c r="K22" i="21"/>
  <c r="J22" i="21"/>
  <c r="I22" i="21"/>
  <c r="H22" i="21"/>
  <c r="G22" i="21"/>
  <c r="F22" i="21"/>
  <c r="E22" i="21"/>
  <c r="D22" i="21"/>
  <c r="C22" i="21"/>
  <c r="K22" i="22"/>
  <c r="J22" i="22"/>
  <c r="I22" i="22"/>
  <c r="H22" i="22"/>
  <c r="G22" i="22"/>
  <c r="F22" i="22"/>
  <c r="E22" i="22"/>
  <c r="D22" i="22"/>
  <c r="C22" i="22"/>
  <c r="K22" i="23"/>
  <c r="J22" i="23"/>
  <c r="I22" i="23"/>
  <c r="H22" i="23"/>
  <c r="G22" i="23"/>
  <c r="F22" i="23"/>
  <c r="E22" i="23"/>
  <c r="D22" i="23"/>
  <c r="C22" i="23"/>
  <c r="K22" i="24"/>
  <c r="J22" i="24"/>
  <c r="I22" i="24"/>
  <c r="H22" i="24"/>
  <c r="G22" i="24"/>
  <c r="F22" i="24"/>
  <c r="E22" i="24"/>
  <c r="D22" i="24"/>
  <c r="C22" i="24"/>
  <c r="K22" i="25"/>
  <c r="J22" i="25"/>
  <c r="I22" i="25"/>
  <c r="H22" i="25"/>
  <c r="G22" i="25"/>
  <c r="F22" i="25"/>
  <c r="E22" i="25"/>
  <c r="D22" i="25"/>
  <c r="C22" i="25"/>
  <c r="K22" i="26"/>
  <c r="J22" i="26"/>
  <c r="I22" i="26"/>
  <c r="H22" i="26"/>
  <c r="G22" i="26"/>
  <c r="F22" i="26"/>
  <c r="E22" i="26"/>
  <c r="D22" i="26"/>
  <c r="C22" i="26"/>
  <c r="K22" i="27"/>
  <c r="J22" i="27"/>
  <c r="I22" i="27"/>
  <c r="H22" i="27"/>
  <c r="G22" i="27"/>
  <c r="F22" i="27"/>
  <c r="E22" i="27"/>
  <c r="D22" i="27"/>
  <c r="C22" i="27"/>
  <c r="K22" i="28"/>
  <c r="J22" i="28"/>
  <c r="I22" i="28"/>
  <c r="H22" i="28"/>
  <c r="G22" i="28"/>
  <c r="F22" i="28"/>
  <c r="E22" i="28"/>
  <c r="D22" i="28"/>
  <c r="C22" i="28"/>
  <c r="K22" i="29"/>
  <c r="J22" i="29"/>
  <c r="I22" i="29"/>
  <c r="H22" i="29"/>
  <c r="G22" i="29"/>
  <c r="F22" i="29"/>
  <c r="E22" i="29"/>
  <c r="D22" i="29"/>
  <c r="C22" i="29"/>
  <c r="K22" i="30"/>
  <c r="J22" i="30"/>
  <c r="I22" i="30"/>
  <c r="H22" i="30"/>
  <c r="G22" i="30"/>
  <c r="F22" i="30"/>
  <c r="E22" i="30"/>
  <c r="D22" i="30"/>
  <c r="C22" i="30"/>
  <c r="K22" i="31"/>
  <c r="J22" i="31"/>
  <c r="I22" i="31"/>
  <c r="H22" i="31"/>
  <c r="G22" i="31"/>
  <c r="F22" i="31"/>
  <c r="E22" i="31"/>
  <c r="D22" i="31"/>
  <c r="C22" i="31"/>
  <c r="K22" i="32"/>
  <c r="J22" i="32"/>
  <c r="I22" i="32"/>
  <c r="H22" i="32"/>
  <c r="G22" i="32"/>
  <c r="F22" i="32"/>
  <c r="E22" i="32"/>
  <c r="D22" i="32"/>
  <c r="C22" i="32"/>
  <c r="K22" i="1"/>
  <c r="J22" i="1"/>
  <c r="I22" i="1"/>
  <c r="H22" i="1"/>
  <c r="G22" i="1"/>
  <c r="F22" i="1"/>
  <c r="E22" i="1"/>
  <c r="D22" i="1"/>
  <c r="C22" i="1"/>
  <c r="K18" i="2"/>
  <c r="J18" i="2"/>
  <c r="I18" i="2"/>
  <c r="H18" i="2"/>
  <c r="G18" i="2"/>
  <c r="F18" i="2"/>
  <c r="E18" i="2"/>
  <c r="D18" i="2"/>
  <c r="C18" i="2"/>
  <c r="K18" i="3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0"/>
  <c r="J18" i="10"/>
  <c r="I18" i="10"/>
  <c r="H18" i="10"/>
  <c r="G18" i="10"/>
  <c r="F18" i="10"/>
  <c r="E18" i="10"/>
  <c r="D18" i="10"/>
  <c r="C18" i="10"/>
  <c r="K18" i="11"/>
  <c r="J18" i="11"/>
  <c r="I18" i="11"/>
  <c r="H18" i="11"/>
  <c r="G18" i="11"/>
  <c r="F18" i="11"/>
  <c r="E18" i="11"/>
  <c r="D18" i="11"/>
  <c r="C18" i="11"/>
  <c r="K18" i="12"/>
  <c r="J18" i="12"/>
  <c r="I18" i="12"/>
  <c r="H18" i="12"/>
  <c r="G18" i="12"/>
  <c r="F18" i="12"/>
  <c r="E18" i="12"/>
  <c r="D18" i="12"/>
  <c r="C18" i="12"/>
  <c r="K18" i="13"/>
  <c r="J18" i="13"/>
  <c r="I18" i="13"/>
  <c r="H18" i="13"/>
  <c r="G18" i="13"/>
  <c r="F18" i="13"/>
  <c r="E18" i="13"/>
  <c r="D18" i="13"/>
  <c r="C18" i="13"/>
  <c r="K18" i="14"/>
  <c r="J18" i="14"/>
  <c r="I18" i="14"/>
  <c r="H18" i="14"/>
  <c r="G18" i="14"/>
  <c r="F18" i="14"/>
  <c r="E18" i="14"/>
  <c r="D18" i="14"/>
  <c r="C18" i="14"/>
  <c r="K18" i="15"/>
  <c r="J18" i="15"/>
  <c r="I18" i="15"/>
  <c r="H18" i="15"/>
  <c r="G18" i="15"/>
  <c r="F18" i="15"/>
  <c r="E18" i="15"/>
  <c r="D18" i="15"/>
  <c r="C18" i="15"/>
  <c r="K18" i="16"/>
  <c r="J18" i="16"/>
  <c r="I18" i="16"/>
  <c r="H18" i="16"/>
  <c r="G18" i="16"/>
  <c r="F18" i="16"/>
  <c r="E18" i="16"/>
  <c r="D18" i="16"/>
  <c r="C18" i="16"/>
  <c r="K18" i="17"/>
  <c r="J18" i="17"/>
  <c r="I18" i="17"/>
  <c r="H18" i="17"/>
  <c r="G18" i="17"/>
  <c r="F18" i="17"/>
  <c r="E18" i="17"/>
  <c r="D18" i="17"/>
  <c r="C18" i="17"/>
  <c r="K18" i="18"/>
  <c r="J18" i="18"/>
  <c r="I18" i="18"/>
  <c r="H18" i="18"/>
  <c r="G18" i="18"/>
  <c r="F18" i="18"/>
  <c r="E18" i="18"/>
  <c r="D18" i="18"/>
  <c r="C18" i="18"/>
  <c r="K18" i="19"/>
  <c r="J18" i="19"/>
  <c r="I18" i="19"/>
  <c r="H18" i="19"/>
  <c r="G18" i="19"/>
  <c r="F18" i="19"/>
  <c r="E18" i="19"/>
  <c r="D18" i="19"/>
  <c r="C18" i="19"/>
  <c r="K18" i="20"/>
  <c r="J18" i="20"/>
  <c r="I18" i="20"/>
  <c r="H18" i="20"/>
  <c r="G18" i="20"/>
  <c r="F18" i="20"/>
  <c r="E18" i="20"/>
  <c r="D18" i="20"/>
  <c r="C18" i="20"/>
  <c r="K18" i="21"/>
  <c r="J18" i="21"/>
  <c r="I18" i="21"/>
  <c r="H18" i="21"/>
  <c r="G18" i="21"/>
  <c r="F18" i="21"/>
  <c r="E18" i="21"/>
  <c r="D18" i="21"/>
  <c r="C18" i="21"/>
  <c r="K18" i="22"/>
  <c r="J18" i="22"/>
  <c r="I18" i="22"/>
  <c r="H18" i="22"/>
  <c r="G18" i="22"/>
  <c r="F18" i="22"/>
  <c r="E18" i="22"/>
  <c r="D18" i="22"/>
  <c r="C18" i="22"/>
  <c r="K18" i="23"/>
  <c r="J18" i="23"/>
  <c r="I18" i="23"/>
  <c r="H18" i="23"/>
  <c r="G18" i="23"/>
  <c r="F18" i="23"/>
  <c r="E18" i="23"/>
  <c r="D18" i="23"/>
  <c r="C18" i="23"/>
  <c r="K18" i="24"/>
  <c r="J18" i="24"/>
  <c r="I18" i="24"/>
  <c r="H18" i="24"/>
  <c r="G18" i="24"/>
  <c r="F18" i="24"/>
  <c r="E18" i="24"/>
  <c r="D18" i="24"/>
  <c r="C18" i="24"/>
  <c r="K18" i="25"/>
  <c r="J18" i="25"/>
  <c r="I18" i="25"/>
  <c r="H18" i="25"/>
  <c r="G18" i="25"/>
  <c r="F18" i="25"/>
  <c r="E18" i="25"/>
  <c r="D18" i="25"/>
  <c r="C18" i="25"/>
  <c r="K18" i="26"/>
  <c r="J18" i="26"/>
  <c r="I18" i="26"/>
  <c r="H18" i="26"/>
  <c r="G18" i="26"/>
  <c r="F18" i="26"/>
  <c r="E18" i="26"/>
  <c r="D18" i="26"/>
  <c r="C18" i="26"/>
  <c r="K18" i="27"/>
  <c r="J18" i="27"/>
  <c r="I18" i="27"/>
  <c r="H18" i="27"/>
  <c r="G18" i="27"/>
  <c r="F18" i="27"/>
  <c r="E18" i="27"/>
  <c r="D18" i="27"/>
  <c r="C18" i="27"/>
  <c r="K18" i="28"/>
  <c r="J18" i="28"/>
  <c r="I18" i="28"/>
  <c r="H18" i="28"/>
  <c r="G18" i="28"/>
  <c r="F18" i="28"/>
  <c r="E18" i="28"/>
  <c r="D18" i="28"/>
  <c r="C18" i="28"/>
  <c r="K18" i="29"/>
  <c r="J18" i="29"/>
  <c r="I18" i="29"/>
  <c r="H18" i="29"/>
  <c r="G18" i="29"/>
  <c r="F18" i="29"/>
  <c r="E18" i="29"/>
  <c r="D18" i="29"/>
  <c r="C18" i="29"/>
  <c r="K18" i="30"/>
  <c r="J18" i="30"/>
  <c r="I18" i="30"/>
  <c r="H18" i="30"/>
  <c r="G18" i="30"/>
  <c r="F18" i="30"/>
  <c r="E18" i="30"/>
  <c r="D18" i="30"/>
  <c r="C18" i="30"/>
  <c r="K18" i="31"/>
  <c r="J18" i="31"/>
  <c r="I18" i="31"/>
  <c r="H18" i="31"/>
  <c r="G18" i="31"/>
  <c r="F18" i="31"/>
  <c r="E18" i="31"/>
  <c r="D18" i="31"/>
  <c r="C18" i="31"/>
  <c r="K18" i="32"/>
  <c r="J18" i="32"/>
  <c r="I18" i="32"/>
  <c r="H18" i="32"/>
  <c r="G18" i="32"/>
  <c r="F18" i="32"/>
  <c r="E18" i="32"/>
  <c r="D18" i="32"/>
  <c r="C18" i="32"/>
  <c r="K18" i="1"/>
  <c r="J18" i="1"/>
  <c r="I18" i="1"/>
  <c r="H18" i="1"/>
  <c r="G18" i="1"/>
  <c r="F18" i="1"/>
  <c r="E18" i="1"/>
  <c r="D18" i="1"/>
  <c r="C18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25"/>
  <c r="J15" i="25"/>
  <c r="I15" i="25"/>
  <c r="H15" i="25"/>
  <c r="G15" i="25"/>
  <c r="F15" i="25"/>
  <c r="E15" i="25"/>
  <c r="D15" i="25"/>
  <c r="C15" i="25"/>
  <c r="K15" i="26"/>
  <c r="J15" i="26"/>
  <c r="I15" i="26"/>
  <c r="H15" i="26"/>
  <c r="G15" i="26"/>
  <c r="F15" i="26"/>
  <c r="E15" i="26"/>
  <c r="D15" i="26"/>
  <c r="C15" i="26"/>
  <c r="K15" i="27"/>
  <c r="J15" i="27"/>
  <c r="I15" i="27"/>
  <c r="H15" i="27"/>
  <c r="G15" i="27"/>
  <c r="F15" i="27"/>
  <c r="E15" i="27"/>
  <c r="D15" i="27"/>
  <c r="C15" i="27"/>
  <c r="K15" i="28"/>
  <c r="J15" i="28"/>
  <c r="I15" i="28"/>
  <c r="H15" i="28"/>
  <c r="G15" i="28"/>
  <c r="F15" i="28"/>
  <c r="E15" i="28"/>
  <c r="D15" i="28"/>
  <c r="C15" i="28"/>
  <c r="K15" i="29"/>
  <c r="J15" i="29"/>
  <c r="I15" i="29"/>
  <c r="H15" i="29"/>
  <c r="G15" i="29"/>
  <c r="F15" i="29"/>
  <c r="E15" i="29"/>
  <c r="D15" i="29"/>
  <c r="C15" i="29"/>
  <c r="K15" i="30"/>
  <c r="J15" i="30"/>
  <c r="I15" i="30"/>
  <c r="H15" i="30"/>
  <c r="G15" i="30"/>
  <c r="F15" i="30"/>
  <c r="E15" i="30"/>
  <c r="D15" i="30"/>
  <c r="C15" i="30"/>
  <c r="K15" i="31"/>
  <c r="J15" i="31"/>
  <c r="I15" i="31"/>
  <c r="H15" i="31"/>
  <c r="G15" i="31"/>
  <c r="F15" i="31"/>
  <c r="E15" i="31"/>
  <c r="D15" i="31"/>
  <c r="C15" i="31"/>
  <c r="K15" i="32"/>
  <c r="J15" i="32"/>
  <c r="I15" i="32"/>
  <c r="H15" i="32"/>
  <c r="G15" i="32"/>
  <c r="F15" i="32"/>
  <c r="E15" i="32"/>
  <c r="D15" i="32"/>
  <c r="C15" i="32"/>
  <c r="K15" i="1"/>
  <c r="J15" i="1"/>
  <c r="I15" i="1"/>
  <c r="H15" i="1"/>
  <c r="G15" i="1"/>
  <c r="F15" i="1"/>
  <c r="E15" i="1"/>
  <c r="D15" i="1"/>
  <c r="C15" i="1"/>
  <c r="K5" i="2"/>
  <c r="K132" i="2" s="1"/>
  <c r="J5" i="2"/>
  <c r="I5" i="2"/>
  <c r="I132" i="2" s="1"/>
  <c r="H5" i="2"/>
  <c r="G5" i="2"/>
  <c r="G132" i="2" s="1"/>
  <c r="F5" i="2"/>
  <c r="F132" i="2" s="1"/>
  <c r="E5" i="2"/>
  <c r="E132" i="2" s="1"/>
  <c r="D5" i="2"/>
  <c r="D132" i="2" s="1"/>
  <c r="C5" i="2"/>
  <c r="C132" i="2" s="1"/>
  <c r="K5" i="3"/>
  <c r="K132" i="3" s="1"/>
  <c r="J5" i="3"/>
  <c r="J132" i="3" s="1"/>
  <c r="I5" i="3"/>
  <c r="I132" i="3" s="1"/>
  <c r="H5" i="3"/>
  <c r="H132" i="3" s="1"/>
  <c r="G5" i="3"/>
  <c r="G132" i="3" s="1"/>
  <c r="F5" i="3"/>
  <c r="F132" i="3" s="1"/>
  <c r="E5" i="3"/>
  <c r="E132" i="3" s="1"/>
  <c r="D5" i="3"/>
  <c r="D132" i="3" s="1"/>
  <c r="C5" i="3"/>
  <c r="K5" i="4"/>
  <c r="K132" i="4" s="1"/>
  <c r="J5" i="4"/>
  <c r="I5" i="4"/>
  <c r="I132" i="4" s="1"/>
  <c r="H5" i="4"/>
  <c r="H132" i="4" s="1"/>
  <c r="G5" i="4"/>
  <c r="G132" i="4" s="1"/>
  <c r="F5" i="4"/>
  <c r="F132" i="4" s="1"/>
  <c r="E5" i="4"/>
  <c r="E132" i="4" s="1"/>
  <c r="D5" i="4"/>
  <c r="D132" i="4" s="1"/>
  <c r="C5" i="4"/>
  <c r="C132" i="4" s="1"/>
  <c r="K5" i="5"/>
  <c r="K132" i="5" s="1"/>
  <c r="J5" i="5"/>
  <c r="J132" i="5" s="1"/>
  <c r="I5" i="5"/>
  <c r="I132" i="5" s="1"/>
  <c r="H5" i="5"/>
  <c r="H132" i="5" s="1"/>
  <c r="G5" i="5"/>
  <c r="G132" i="5" s="1"/>
  <c r="F5" i="5"/>
  <c r="F132" i="5" s="1"/>
  <c r="E5" i="5"/>
  <c r="D5" i="5"/>
  <c r="D132" i="5" s="1"/>
  <c r="C5" i="5"/>
  <c r="K5" i="6"/>
  <c r="K132" i="6" s="1"/>
  <c r="J5" i="6"/>
  <c r="J132" i="6" s="1"/>
  <c r="I5" i="6"/>
  <c r="I132" i="6" s="1"/>
  <c r="H5" i="6"/>
  <c r="H132" i="6" s="1"/>
  <c r="G5" i="6"/>
  <c r="G132" i="6" s="1"/>
  <c r="F5" i="6"/>
  <c r="F132" i="6" s="1"/>
  <c r="E5" i="6"/>
  <c r="E132" i="6" s="1"/>
  <c r="D5" i="6"/>
  <c r="D132" i="6" s="1"/>
  <c r="C5" i="6"/>
  <c r="C132" i="6" s="1"/>
  <c r="K5" i="7"/>
  <c r="K132" i="7" s="1"/>
  <c r="J5" i="7"/>
  <c r="J132" i="7" s="1"/>
  <c r="I5" i="7"/>
  <c r="I132" i="7" s="1"/>
  <c r="H5" i="7"/>
  <c r="H132" i="7" s="1"/>
  <c r="G5" i="7"/>
  <c r="F5" i="7"/>
  <c r="F132" i="7" s="1"/>
  <c r="E5" i="7"/>
  <c r="D5" i="7"/>
  <c r="D132" i="7" s="1"/>
  <c r="C5" i="7"/>
  <c r="C132" i="7" s="1"/>
  <c r="K5" i="8"/>
  <c r="K132" i="8" s="1"/>
  <c r="J5" i="8"/>
  <c r="J132" i="8" s="1"/>
  <c r="I5" i="8"/>
  <c r="I132" i="8" s="1"/>
  <c r="H5" i="8"/>
  <c r="H132" i="8" s="1"/>
  <c r="G5" i="8"/>
  <c r="G132" i="8" s="1"/>
  <c r="F5" i="8"/>
  <c r="F132" i="8" s="1"/>
  <c r="E5" i="8"/>
  <c r="E132" i="8" s="1"/>
  <c r="D5" i="8"/>
  <c r="D132" i="8" s="1"/>
  <c r="C5" i="8"/>
  <c r="C132" i="8" s="1"/>
  <c r="K5" i="9"/>
  <c r="K132" i="9" s="1"/>
  <c r="J5" i="9"/>
  <c r="J132" i="9" s="1"/>
  <c r="I5" i="9"/>
  <c r="H5" i="9"/>
  <c r="H132" i="9" s="1"/>
  <c r="G5" i="9"/>
  <c r="F5" i="9"/>
  <c r="F132" i="9" s="1"/>
  <c r="E5" i="9"/>
  <c r="E132" i="9" s="1"/>
  <c r="D5" i="9"/>
  <c r="D132" i="9" s="1"/>
  <c r="C5" i="9"/>
  <c r="C132" i="9" s="1"/>
  <c r="K5" i="10"/>
  <c r="K132" i="10" s="1"/>
  <c r="J5" i="10"/>
  <c r="J132" i="10" s="1"/>
  <c r="I5" i="10"/>
  <c r="I132" i="10" s="1"/>
  <c r="H5" i="10"/>
  <c r="H132" i="10" s="1"/>
  <c r="G5" i="10"/>
  <c r="G132" i="10" s="1"/>
  <c r="F5" i="10"/>
  <c r="F132" i="10" s="1"/>
  <c r="E5" i="10"/>
  <c r="E132" i="10" s="1"/>
  <c r="D5" i="10"/>
  <c r="D132" i="10" s="1"/>
  <c r="C5" i="10"/>
  <c r="C132" i="10" s="1"/>
  <c r="K5" i="11"/>
  <c r="J5" i="11"/>
  <c r="J132" i="11" s="1"/>
  <c r="I5" i="11"/>
  <c r="H5" i="11"/>
  <c r="H132" i="11" s="1"/>
  <c r="G5" i="11"/>
  <c r="G132" i="11" s="1"/>
  <c r="F5" i="11"/>
  <c r="F132" i="11" s="1"/>
  <c r="E5" i="11"/>
  <c r="E132" i="11" s="1"/>
  <c r="D5" i="11"/>
  <c r="D132" i="11" s="1"/>
  <c r="C5" i="11"/>
  <c r="C132" i="11" s="1"/>
  <c r="K5" i="12"/>
  <c r="K132" i="12" s="1"/>
  <c r="J5" i="12"/>
  <c r="J132" i="12" s="1"/>
  <c r="I5" i="12"/>
  <c r="I132" i="12" s="1"/>
  <c r="H5" i="12"/>
  <c r="H132" i="12" s="1"/>
  <c r="G5" i="12"/>
  <c r="G132" i="12" s="1"/>
  <c r="F5" i="12"/>
  <c r="F132" i="12" s="1"/>
  <c r="E5" i="12"/>
  <c r="E132" i="12" s="1"/>
  <c r="D5" i="12"/>
  <c r="C5" i="12"/>
  <c r="C132" i="12" s="1"/>
  <c r="K5" i="13"/>
  <c r="J5" i="13"/>
  <c r="J132" i="13" s="1"/>
  <c r="I5" i="13"/>
  <c r="I132" i="13" s="1"/>
  <c r="H5" i="13"/>
  <c r="H132" i="13" s="1"/>
  <c r="G5" i="13"/>
  <c r="G132" i="13" s="1"/>
  <c r="F5" i="13"/>
  <c r="F132" i="13" s="1"/>
  <c r="E5" i="13"/>
  <c r="E132" i="13" s="1"/>
  <c r="D5" i="13"/>
  <c r="D132" i="13" s="1"/>
  <c r="C5" i="13"/>
  <c r="C132" i="13" s="1"/>
  <c r="K5" i="14"/>
  <c r="K132" i="14" s="1"/>
  <c r="J5" i="14"/>
  <c r="J132" i="14" s="1"/>
  <c r="I5" i="14"/>
  <c r="I132" i="14" s="1"/>
  <c r="H5" i="14"/>
  <c r="H132" i="14" s="1"/>
  <c r="G5" i="14"/>
  <c r="G132" i="14" s="1"/>
  <c r="F5" i="14"/>
  <c r="E5" i="14"/>
  <c r="E132" i="14" s="1"/>
  <c r="D5" i="14"/>
  <c r="D132" i="14" s="1"/>
  <c r="C5" i="14"/>
  <c r="C132" i="14" s="1"/>
  <c r="K5" i="15"/>
  <c r="K132" i="15" s="1"/>
  <c r="J5" i="15"/>
  <c r="J132" i="15" s="1"/>
  <c r="I5" i="15"/>
  <c r="I132" i="15" s="1"/>
  <c r="H5" i="15"/>
  <c r="H132" i="15" s="1"/>
  <c r="G5" i="15"/>
  <c r="G132" i="15" s="1"/>
  <c r="F5" i="15"/>
  <c r="F132" i="15" s="1"/>
  <c r="E5" i="15"/>
  <c r="D5" i="15"/>
  <c r="D132" i="15" s="1"/>
  <c r="C5" i="15"/>
  <c r="C132" i="15" s="1"/>
  <c r="K5" i="16"/>
  <c r="J5" i="16"/>
  <c r="J132" i="16" s="1"/>
  <c r="I5" i="16"/>
  <c r="I132" i="16" s="1"/>
  <c r="H5" i="16"/>
  <c r="H132" i="16" s="1"/>
  <c r="G5" i="16"/>
  <c r="G132" i="16" s="1"/>
  <c r="F5" i="16"/>
  <c r="F132" i="16" s="1"/>
  <c r="E5" i="16"/>
  <c r="E132" i="16" s="1"/>
  <c r="D5" i="16"/>
  <c r="D132" i="16" s="1"/>
  <c r="C5" i="16"/>
  <c r="C132" i="16" s="1"/>
  <c r="K5" i="17"/>
  <c r="K132" i="17" s="1"/>
  <c r="J5" i="17"/>
  <c r="J132" i="17" s="1"/>
  <c r="I5" i="17"/>
  <c r="H5" i="17"/>
  <c r="G5" i="17"/>
  <c r="G132" i="17" s="1"/>
  <c r="F5" i="17"/>
  <c r="F132" i="17" s="1"/>
  <c r="E5" i="17"/>
  <c r="E132" i="17" s="1"/>
  <c r="D5" i="17"/>
  <c r="D132" i="17" s="1"/>
  <c r="C5" i="17"/>
  <c r="C132" i="17" s="1"/>
  <c r="K5" i="18"/>
  <c r="K132" i="18" s="1"/>
  <c r="J5" i="18"/>
  <c r="J132" i="18" s="1"/>
  <c r="I5" i="18"/>
  <c r="I132" i="18" s="1"/>
  <c r="H5" i="18"/>
  <c r="H132" i="18" s="1"/>
  <c r="G5" i="18"/>
  <c r="G132" i="18" s="1"/>
  <c r="F5" i="18"/>
  <c r="F132" i="18" s="1"/>
  <c r="E5" i="18"/>
  <c r="D5" i="18"/>
  <c r="C5" i="18"/>
  <c r="C132" i="18" s="1"/>
  <c r="K5" i="19"/>
  <c r="K132" i="19" s="1"/>
  <c r="J5" i="19"/>
  <c r="J132" i="19" s="1"/>
  <c r="I5" i="19"/>
  <c r="I132" i="19" s="1"/>
  <c r="H5" i="19"/>
  <c r="H132" i="19" s="1"/>
  <c r="G5" i="19"/>
  <c r="G132" i="19" s="1"/>
  <c r="F5" i="19"/>
  <c r="F132" i="19" s="1"/>
  <c r="E5" i="19"/>
  <c r="E132" i="19" s="1"/>
  <c r="D5" i="19"/>
  <c r="D132" i="19" s="1"/>
  <c r="C5" i="19"/>
  <c r="C132" i="19" s="1"/>
  <c r="K5" i="20"/>
  <c r="J5" i="20"/>
  <c r="I5" i="20"/>
  <c r="I132" i="20" s="1"/>
  <c r="H5" i="20"/>
  <c r="H132" i="20" s="1"/>
  <c r="G5" i="20"/>
  <c r="G132" i="20" s="1"/>
  <c r="F5" i="20"/>
  <c r="F132" i="20" s="1"/>
  <c r="E5" i="20"/>
  <c r="E132" i="20" s="1"/>
  <c r="D5" i="20"/>
  <c r="D132" i="20" s="1"/>
  <c r="C5" i="20"/>
  <c r="C132" i="20" s="1"/>
  <c r="K5" i="21"/>
  <c r="K132" i="21" s="1"/>
  <c r="J5" i="21"/>
  <c r="J132" i="21" s="1"/>
  <c r="I5" i="21"/>
  <c r="I132" i="21" s="1"/>
  <c r="H5" i="21"/>
  <c r="H132" i="21" s="1"/>
  <c r="G5" i="21"/>
  <c r="G132" i="21" s="1"/>
  <c r="F5" i="21"/>
  <c r="F132" i="21" s="1"/>
  <c r="E5" i="21"/>
  <c r="D5" i="21"/>
  <c r="D132" i="21" s="1"/>
  <c r="C5" i="21"/>
  <c r="C132" i="21" s="1"/>
  <c r="K5" i="22"/>
  <c r="K132" i="22" s="1"/>
  <c r="J5" i="22"/>
  <c r="J132" i="22" s="1"/>
  <c r="I5" i="22"/>
  <c r="I132" i="22" s="1"/>
  <c r="H5" i="22"/>
  <c r="H132" i="22" s="1"/>
  <c r="G5" i="22"/>
  <c r="G132" i="22" s="1"/>
  <c r="F5" i="22"/>
  <c r="F132" i="22" s="1"/>
  <c r="E5" i="22"/>
  <c r="E132" i="22" s="1"/>
  <c r="D5" i="22"/>
  <c r="C5" i="22"/>
  <c r="C132" i="22" s="1"/>
  <c r="K5" i="23"/>
  <c r="K132" i="23" s="1"/>
  <c r="J5" i="23"/>
  <c r="I5" i="23"/>
  <c r="I132" i="23" s="1"/>
  <c r="H5" i="23"/>
  <c r="H132" i="23" s="1"/>
  <c r="G5" i="23"/>
  <c r="G132" i="23" s="1"/>
  <c r="F5" i="23"/>
  <c r="F132" i="23" s="1"/>
  <c r="E5" i="23"/>
  <c r="E132" i="23" s="1"/>
  <c r="D5" i="23"/>
  <c r="D132" i="23" s="1"/>
  <c r="C5" i="23"/>
  <c r="C132" i="23" s="1"/>
  <c r="K5" i="24"/>
  <c r="K132" i="24" s="1"/>
  <c r="J5" i="24"/>
  <c r="J132" i="24" s="1"/>
  <c r="I5" i="24"/>
  <c r="I132" i="24" s="1"/>
  <c r="H5" i="24"/>
  <c r="G5" i="24"/>
  <c r="F5" i="24"/>
  <c r="F132" i="24" s="1"/>
  <c r="E5" i="24"/>
  <c r="E132" i="24" s="1"/>
  <c r="D5" i="24"/>
  <c r="D132" i="24" s="1"/>
  <c r="C5" i="24"/>
  <c r="C132" i="24" s="1"/>
  <c r="K5" i="25"/>
  <c r="K132" i="25" s="1"/>
  <c r="J5" i="25"/>
  <c r="J132" i="25" s="1"/>
  <c r="I5" i="25"/>
  <c r="I132" i="25" s="1"/>
  <c r="H5" i="25"/>
  <c r="H132" i="25" s="1"/>
  <c r="G5" i="25"/>
  <c r="G132" i="25" s="1"/>
  <c r="F5" i="25"/>
  <c r="F132" i="25" s="1"/>
  <c r="E5" i="25"/>
  <c r="E132" i="25" s="1"/>
  <c r="D5" i="25"/>
  <c r="C5" i="25"/>
  <c r="K5" i="26"/>
  <c r="K132" i="26" s="1"/>
  <c r="J5" i="26"/>
  <c r="J132" i="26" s="1"/>
  <c r="I5" i="26"/>
  <c r="I132" i="26" s="1"/>
  <c r="H5" i="26"/>
  <c r="H132" i="26" s="1"/>
  <c r="G5" i="26"/>
  <c r="G132" i="26" s="1"/>
  <c r="F5" i="26"/>
  <c r="F132" i="26" s="1"/>
  <c r="E5" i="26"/>
  <c r="E132" i="26" s="1"/>
  <c r="D5" i="26"/>
  <c r="D132" i="26" s="1"/>
  <c r="C5" i="26"/>
  <c r="C132" i="26" s="1"/>
  <c r="K5" i="27"/>
  <c r="K132" i="27" s="1"/>
  <c r="J5" i="27"/>
  <c r="I5" i="27"/>
  <c r="H5" i="27"/>
  <c r="H132" i="27" s="1"/>
  <c r="G5" i="27"/>
  <c r="G132" i="27" s="1"/>
  <c r="F5" i="27"/>
  <c r="F132" i="27" s="1"/>
  <c r="E5" i="27"/>
  <c r="E132" i="27" s="1"/>
  <c r="D5" i="27"/>
  <c r="D132" i="27" s="1"/>
  <c r="C5" i="27"/>
  <c r="C132" i="27" s="1"/>
  <c r="K5" i="28"/>
  <c r="K132" i="28" s="1"/>
  <c r="J5" i="28"/>
  <c r="J132" i="28" s="1"/>
  <c r="I5" i="28"/>
  <c r="I132" i="28" s="1"/>
  <c r="H5" i="28"/>
  <c r="H132" i="28" s="1"/>
  <c r="G5" i="28"/>
  <c r="G132" i="28" s="1"/>
  <c r="F5" i="28"/>
  <c r="F132" i="28" s="1"/>
  <c r="E5" i="28"/>
  <c r="E132" i="28" s="1"/>
  <c r="D5" i="28"/>
  <c r="C5" i="28"/>
  <c r="C132" i="28" s="1"/>
  <c r="K5" i="29"/>
  <c r="K132" i="29" s="1"/>
  <c r="J5" i="29"/>
  <c r="J132" i="29" s="1"/>
  <c r="I5" i="29"/>
  <c r="I132" i="29" s="1"/>
  <c r="H5" i="29"/>
  <c r="H132" i="29" s="1"/>
  <c r="G5" i="29"/>
  <c r="G132" i="29" s="1"/>
  <c r="F5" i="29"/>
  <c r="F132" i="29" s="1"/>
  <c r="E5" i="29"/>
  <c r="E132" i="29" s="1"/>
  <c r="D5" i="29"/>
  <c r="D132" i="29" s="1"/>
  <c r="C5" i="29"/>
  <c r="C132" i="29" s="1"/>
  <c r="K5" i="30"/>
  <c r="K132" i="30" s="1"/>
  <c r="J5" i="30"/>
  <c r="J132" i="30" s="1"/>
  <c r="I5" i="30"/>
  <c r="H5" i="30"/>
  <c r="H132" i="30" s="1"/>
  <c r="G5" i="30"/>
  <c r="G132" i="30" s="1"/>
  <c r="F5" i="30"/>
  <c r="F132" i="30" s="1"/>
  <c r="E5" i="30"/>
  <c r="E132" i="30" s="1"/>
  <c r="D5" i="30"/>
  <c r="D132" i="30" s="1"/>
  <c r="C5" i="30"/>
  <c r="C132" i="30" s="1"/>
  <c r="K5" i="31"/>
  <c r="K132" i="31" s="1"/>
  <c r="J5" i="31"/>
  <c r="J132" i="31" s="1"/>
  <c r="I5" i="31"/>
  <c r="I132" i="31" s="1"/>
  <c r="H5" i="31"/>
  <c r="H132" i="31" s="1"/>
  <c r="G5" i="31"/>
  <c r="F5" i="31"/>
  <c r="E5" i="31"/>
  <c r="E132" i="31" s="1"/>
  <c r="D5" i="31"/>
  <c r="D132" i="31" s="1"/>
  <c r="C5" i="31"/>
  <c r="C132" i="31" s="1"/>
  <c r="K5" i="32"/>
  <c r="K132" i="32" s="1"/>
  <c r="J5" i="32"/>
  <c r="J132" i="32" s="1"/>
  <c r="I5" i="32"/>
  <c r="I132" i="32" s="1"/>
  <c r="H5" i="32"/>
  <c r="H132" i="32" s="1"/>
  <c r="G5" i="32"/>
  <c r="G132" i="32" s="1"/>
  <c r="F5" i="32"/>
  <c r="F132" i="32" s="1"/>
  <c r="E5" i="32"/>
  <c r="E132" i="32" s="1"/>
  <c r="D5" i="32"/>
  <c r="D132" i="32" s="1"/>
  <c r="C5" i="32"/>
  <c r="K5" i="1"/>
  <c r="J5" i="1"/>
  <c r="J132" i="1" s="1"/>
  <c r="I5" i="1"/>
  <c r="I132" i="1" s="1"/>
  <c r="H5" i="1"/>
  <c r="H132" i="1" s="1"/>
  <c r="G5" i="1"/>
  <c r="G132" i="1" s="1"/>
  <c r="F5" i="1"/>
  <c r="F132" i="1" s="1"/>
  <c r="E5" i="1"/>
  <c r="E132" i="1" s="1"/>
  <c r="D5" i="1"/>
  <c r="D132" i="1" s="1"/>
  <c r="C5" i="1"/>
  <c r="C132" i="1" s="1"/>
  <c r="I203" i="26" l="1"/>
  <c r="J204" i="1"/>
  <c r="J203" i="1"/>
  <c r="J206" i="1"/>
  <c r="E206" i="28"/>
  <c r="E204" i="28"/>
  <c r="E203" i="28"/>
  <c r="H206" i="23"/>
  <c r="H204" i="23"/>
  <c r="H203" i="23"/>
  <c r="K206" i="18"/>
  <c r="K204" i="18"/>
  <c r="K203" i="18"/>
  <c r="E204" i="12"/>
  <c r="E203" i="12"/>
  <c r="E206" i="12"/>
  <c r="H204" i="7"/>
  <c r="H203" i="7"/>
  <c r="H206" i="7"/>
  <c r="K206" i="2"/>
  <c r="K204" i="2"/>
  <c r="K203" i="2"/>
  <c r="J206" i="32"/>
  <c r="J203" i="32"/>
  <c r="J204" i="32"/>
  <c r="D206" i="26"/>
  <c r="D204" i="26"/>
  <c r="D203" i="26"/>
  <c r="J206" i="24"/>
  <c r="J203" i="24"/>
  <c r="J204" i="24"/>
  <c r="F206" i="20"/>
  <c r="F203" i="20"/>
  <c r="F204" i="20"/>
  <c r="F203" i="12"/>
  <c r="F206" i="12"/>
  <c r="F204" i="12"/>
  <c r="H206" i="6"/>
  <c r="H203" i="6"/>
  <c r="H204" i="6"/>
  <c r="D203" i="1"/>
  <c r="D206" i="1"/>
  <c r="C206" i="32"/>
  <c r="C204" i="32"/>
  <c r="C203" i="32"/>
  <c r="K206" i="32"/>
  <c r="K204" i="32"/>
  <c r="K203" i="32"/>
  <c r="J204" i="31"/>
  <c r="J203" i="31"/>
  <c r="J206" i="31"/>
  <c r="I206" i="30"/>
  <c r="I204" i="30"/>
  <c r="I203" i="30"/>
  <c r="H206" i="29"/>
  <c r="H204" i="29"/>
  <c r="H203" i="29"/>
  <c r="G204" i="28"/>
  <c r="G203" i="28"/>
  <c r="G206" i="28"/>
  <c r="F206" i="27"/>
  <c r="F203" i="27"/>
  <c r="F204" i="27"/>
  <c r="E206" i="26"/>
  <c r="E204" i="26"/>
  <c r="E203" i="26"/>
  <c r="D203" i="25"/>
  <c r="D206" i="25"/>
  <c r="D204" i="25"/>
  <c r="C206" i="24"/>
  <c r="C204" i="24"/>
  <c r="C203" i="24"/>
  <c r="K206" i="24"/>
  <c r="K204" i="24"/>
  <c r="K203" i="24"/>
  <c r="J204" i="23"/>
  <c r="J203" i="23"/>
  <c r="I206" i="22"/>
  <c r="I204" i="22"/>
  <c r="I203" i="22"/>
  <c r="H206" i="21"/>
  <c r="H204" i="21"/>
  <c r="H203" i="21"/>
  <c r="G206" i="20"/>
  <c r="G204" i="20"/>
  <c r="G203" i="20"/>
  <c r="F206" i="19"/>
  <c r="F204" i="19"/>
  <c r="F203" i="19"/>
  <c r="E204" i="18"/>
  <c r="E203" i="18"/>
  <c r="E206" i="18"/>
  <c r="D206" i="17"/>
  <c r="D203" i="17"/>
  <c r="D204" i="17"/>
  <c r="C206" i="16"/>
  <c r="C204" i="16"/>
  <c r="C203" i="16"/>
  <c r="K206" i="16"/>
  <c r="K204" i="16"/>
  <c r="K203" i="16"/>
  <c r="J203" i="15"/>
  <c r="J204" i="15"/>
  <c r="J206" i="15"/>
  <c r="I206" i="14"/>
  <c r="I204" i="14"/>
  <c r="I203" i="14"/>
  <c r="H204" i="13"/>
  <c r="H203" i="13"/>
  <c r="H206" i="13"/>
  <c r="G206" i="12"/>
  <c r="G204" i="12"/>
  <c r="G203" i="12"/>
  <c r="F206" i="11"/>
  <c r="F204" i="11"/>
  <c r="F203" i="11"/>
  <c r="E204" i="10"/>
  <c r="E203" i="10"/>
  <c r="E206" i="10"/>
  <c r="D206" i="9"/>
  <c r="D203" i="9"/>
  <c r="D204" i="9"/>
  <c r="C206" i="8"/>
  <c r="C204" i="8"/>
  <c r="C203" i="8"/>
  <c r="K206" i="8"/>
  <c r="K204" i="8"/>
  <c r="K203" i="8"/>
  <c r="J203" i="7"/>
  <c r="J204" i="7"/>
  <c r="J206" i="7"/>
  <c r="I206" i="6"/>
  <c r="I204" i="6"/>
  <c r="I203" i="6"/>
  <c r="H204" i="5"/>
  <c r="H203" i="5"/>
  <c r="H206" i="5"/>
  <c r="G206" i="4"/>
  <c r="G204" i="4"/>
  <c r="G203" i="4"/>
  <c r="F206" i="3"/>
  <c r="F204" i="3"/>
  <c r="F203" i="3"/>
  <c r="E204" i="2"/>
  <c r="E203" i="2"/>
  <c r="E206" i="2"/>
  <c r="C205" i="27"/>
  <c r="D203" i="27"/>
  <c r="D206" i="27"/>
  <c r="D204" i="27"/>
  <c r="F206" i="21"/>
  <c r="F203" i="21"/>
  <c r="F204" i="21"/>
  <c r="G206" i="14"/>
  <c r="G204" i="14"/>
  <c r="G203" i="14"/>
  <c r="I206" i="8"/>
  <c r="I204" i="8"/>
  <c r="I203" i="8"/>
  <c r="C206" i="2"/>
  <c r="C204" i="2"/>
  <c r="C203" i="2"/>
  <c r="I206" i="31"/>
  <c r="I204" i="31"/>
  <c r="I203" i="31"/>
  <c r="H203" i="22"/>
  <c r="H204" i="22"/>
  <c r="H206" i="22"/>
  <c r="H206" i="14"/>
  <c r="H203" i="14"/>
  <c r="H204" i="14"/>
  <c r="J206" i="8"/>
  <c r="J204" i="8"/>
  <c r="J203" i="8"/>
  <c r="D204" i="2"/>
  <c r="D203" i="2"/>
  <c r="D206" i="2"/>
  <c r="E206" i="1"/>
  <c r="E204" i="1"/>
  <c r="D206" i="32"/>
  <c r="D204" i="32"/>
  <c r="D203" i="32"/>
  <c r="C204" i="31"/>
  <c r="C203" i="31"/>
  <c r="C206" i="31"/>
  <c r="K204" i="31"/>
  <c r="K203" i="31"/>
  <c r="K206" i="31"/>
  <c r="J206" i="30"/>
  <c r="J203" i="30"/>
  <c r="J204" i="30"/>
  <c r="I206" i="29"/>
  <c r="I204" i="29"/>
  <c r="I203" i="29"/>
  <c r="H203" i="28"/>
  <c r="H206" i="28"/>
  <c r="H204" i="28"/>
  <c r="G206" i="27"/>
  <c r="G204" i="27"/>
  <c r="G203" i="27"/>
  <c r="F204" i="26"/>
  <c r="F203" i="26"/>
  <c r="F206" i="26"/>
  <c r="E206" i="25"/>
  <c r="E204" i="25"/>
  <c r="E203" i="25"/>
  <c r="D206" i="24"/>
  <c r="D204" i="24"/>
  <c r="D203" i="24"/>
  <c r="C204" i="23"/>
  <c r="C203" i="23"/>
  <c r="C206" i="23"/>
  <c r="K204" i="23"/>
  <c r="K203" i="23"/>
  <c r="K206" i="23"/>
  <c r="J206" i="22"/>
  <c r="J203" i="22"/>
  <c r="J204" i="22"/>
  <c r="I206" i="21"/>
  <c r="I204" i="21"/>
  <c r="I203" i="21"/>
  <c r="H206" i="20"/>
  <c r="H203" i="20"/>
  <c r="H204" i="20"/>
  <c r="G206" i="19"/>
  <c r="G204" i="19"/>
  <c r="G203" i="19"/>
  <c r="F203" i="18"/>
  <c r="F206" i="18"/>
  <c r="F204" i="18"/>
  <c r="E206" i="17"/>
  <c r="E204" i="17"/>
  <c r="E203" i="17"/>
  <c r="D204" i="16"/>
  <c r="D203" i="16"/>
  <c r="C206" i="15"/>
  <c r="C204" i="15"/>
  <c r="C203" i="15"/>
  <c r="K206" i="15"/>
  <c r="K204" i="15"/>
  <c r="K203" i="15"/>
  <c r="J206" i="14"/>
  <c r="J204" i="14"/>
  <c r="J203" i="14"/>
  <c r="I204" i="13"/>
  <c r="I203" i="13"/>
  <c r="I206" i="13"/>
  <c r="H206" i="12"/>
  <c r="H203" i="12"/>
  <c r="H204" i="12"/>
  <c r="G206" i="11"/>
  <c r="G204" i="11"/>
  <c r="G203" i="11"/>
  <c r="F203" i="10"/>
  <c r="F206" i="10"/>
  <c r="F204" i="10"/>
  <c r="E206" i="9"/>
  <c r="E204" i="9"/>
  <c r="E203" i="9"/>
  <c r="D204" i="8"/>
  <c r="D203" i="8"/>
  <c r="D206" i="8"/>
  <c r="C206" i="7"/>
  <c r="C204" i="7"/>
  <c r="C203" i="7"/>
  <c r="K206" i="7"/>
  <c r="K204" i="7"/>
  <c r="K203" i="7"/>
  <c r="J206" i="6"/>
  <c r="J204" i="6"/>
  <c r="J203" i="6"/>
  <c r="I204" i="5"/>
  <c r="I203" i="5"/>
  <c r="I206" i="5"/>
  <c r="H206" i="4"/>
  <c r="H203" i="4"/>
  <c r="H204" i="4"/>
  <c r="G206" i="3"/>
  <c r="G204" i="3"/>
  <c r="G203" i="3"/>
  <c r="F203" i="2"/>
  <c r="F206" i="2"/>
  <c r="F204" i="2"/>
  <c r="H206" i="31"/>
  <c r="H204" i="31"/>
  <c r="H203" i="31"/>
  <c r="K206" i="26"/>
  <c r="K204" i="26"/>
  <c r="K203" i="26"/>
  <c r="D206" i="19"/>
  <c r="D203" i="19"/>
  <c r="D204" i="19"/>
  <c r="H204" i="15"/>
  <c r="H203" i="15"/>
  <c r="H206" i="15"/>
  <c r="K206" i="10"/>
  <c r="K204" i="10"/>
  <c r="K203" i="10"/>
  <c r="D206" i="3"/>
  <c r="D203" i="3"/>
  <c r="D204" i="3"/>
  <c r="H203" i="30"/>
  <c r="H204" i="30"/>
  <c r="H206" i="30"/>
  <c r="C204" i="25"/>
  <c r="C203" i="25"/>
  <c r="C206" i="25"/>
  <c r="G206" i="21"/>
  <c r="G204" i="21"/>
  <c r="G203" i="21"/>
  <c r="C206" i="17"/>
  <c r="C204" i="17"/>
  <c r="C203" i="17"/>
  <c r="I204" i="15"/>
  <c r="I203" i="15"/>
  <c r="I206" i="15"/>
  <c r="C206" i="9"/>
  <c r="C204" i="9"/>
  <c r="C203" i="9"/>
  <c r="E206" i="3"/>
  <c r="E204" i="3"/>
  <c r="E203" i="3"/>
  <c r="F206" i="1"/>
  <c r="F203" i="1"/>
  <c r="F204" i="1"/>
  <c r="E206" i="32"/>
  <c r="E204" i="32"/>
  <c r="E203" i="32"/>
  <c r="D203" i="31"/>
  <c r="D204" i="31"/>
  <c r="D206" i="31"/>
  <c r="C206" i="30"/>
  <c r="C204" i="30"/>
  <c r="C203" i="30"/>
  <c r="K206" i="30"/>
  <c r="K204" i="30"/>
  <c r="K203" i="30"/>
  <c r="J204" i="29"/>
  <c r="J203" i="29"/>
  <c r="J206" i="29"/>
  <c r="I206" i="28"/>
  <c r="I204" i="28"/>
  <c r="I203" i="28"/>
  <c r="H206" i="27"/>
  <c r="H204" i="27"/>
  <c r="H203" i="27"/>
  <c r="G204" i="26"/>
  <c r="G203" i="26"/>
  <c r="G206" i="26"/>
  <c r="F206" i="25"/>
  <c r="F203" i="25"/>
  <c r="F204" i="25"/>
  <c r="E206" i="24"/>
  <c r="E204" i="24"/>
  <c r="E203" i="24"/>
  <c r="D203" i="23"/>
  <c r="D204" i="23"/>
  <c r="D206" i="23"/>
  <c r="C206" i="22"/>
  <c r="C204" i="22"/>
  <c r="C203" i="22"/>
  <c r="K206" i="22"/>
  <c r="K204" i="22"/>
  <c r="K203" i="22"/>
  <c r="J204" i="21"/>
  <c r="J203" i="21"/>
  <c r="J206" i="21"/>
  <c r="I206" i="20"/>
  <c r="I204" i="20"/>
  <c r="I203" i="20"/>
  <c r="H204" i="19"/>
  <c r="H203" i="19"/>
  <c r="H206" i="19"/>
  <c r="G206" i="18"/>
  <c r="G204" i="18"/>
  <c r="G203" i="18"/>
  <c r="F206" i="17"/>
  <c r="F204" i="17"/>
  <c r="F203" i="17"/>
  <c r="E204" i="16"/>
  <c r="E203" i="16"/>
  <c r="E206" i="16"/>
  <c r="D206" i="15"/>
  <c r="D203" i="15"/>
  <c r="D204" i="15"/>
  <c r="C206" i="14"/>
  <c r="C204" i="14"/>
  <c r="C203" i="14"/>
  <c r="K206" i="14"/>
  <c r="K204" i="14"/>
  <c r="K203" i="14"/>
  <c r="J203" i="13"/>
  <c r="J206" i="13"/>
  <c r="J204" i="13"/>
  <c r="I206" i="12"/>
  <c r="I204" i="12"/>
  <c r="I203" i="12"/>
  <c r="H204" i="11"/>
  <c r="H203" i="11"/>
  <c r="H206" i="11"/>
  <c r="G206" i="10"/>
  <c r="G204" i="10"/>
  <c r="G203" i="10"/>
  <c r="F206" i="9"/>
  <c r="F204" i="9"/>
  <c r="F203" i="9"/>
  <c r="E204" i="8"/>
  <c r="E203" i="8"/>
  <c r="E206" i="8"/>
  <c r="D206" i="7"/>
  <c r="D203" i="7"/>
  <c r="D204" i="7"/>
  <c r="C206" i="6"/>
  <c r="C204" i="6"/>
  <c r="C203" i="6"/>
  <c r="K206" i="6"/>
  <c r="K204" i="6"/>
  <c r="K203" i="6"/>
  <c r="J203" i="5"/>
  <c r="J206" i="5"/>
  <c r="J204" i="5"/>
  <c r="I206" i="4"/>
  <c r="I204" i="4"/>
  <c r="I203" i="4"/>
  <c r="H204" i="3"/>
  <c r="H203" i="3"/>
  <c r="H206" i="3"/>
  <c r="G206" i="2"/>
  <c r="G204" i="2"/>
  <c r="G203" i="2"/>
  <c r="C205" i="1"/>
  <c r="K205" i="1"/>
  <c r="C205" i="25"/>
  <c r="K205" i="25"/>
  <c r="I205" i="7"/>
  <c r="G204" i="30"/>
  <c r="G203" i="30"/>
  <c r="G206" i="30"/>
  <c r="J204" i="25"/>
  <c r="J203" i="25"/>
  <c r="J206" i="25"/>
  <c r="E204" i="20"/>
  <c r="E206" i="20"/>
  <c r="E203" i="20"/>
  <c r="J203" i="17"/>
  <c r="J204" i="17"/>
  <c r="J206" i="17"/>
  <c r="D206" i="11"/>
  <c r="D203" i="11"/>
  <c r="D204" i="11"/>
  <c r="G206" i="6"/>
  <c r="G204" i="6"/>
  <c r="G203" i="6"/>
  <c r="G206" i="29"/>
  <c r="G204" i="29"/>
  <c r="G203" i="29"/>
  <c r="D204" i="18"/>
  <c r="D203" i="18"/>
  <c r="D206" i="18"/>
  <c r="J206" i="16"/>
  <c r="J204" i="16"/>
  <c r="J203" i="16"/>
  <c r="E206" i="11"/>
  <c r="E204" i="11"/>
  <c r="E203" i="11"/>
  <c r="I204" i="7"/>
  <c r="I203" i="7"/>
  <c r="I206" i="7"/>
  <c r="F204" i="32"/>
  <c r="F203" i="32"/>
  <c r="F206" i="32"/>
  <c r="C204" i="29"/>
  <c r="C203" i="29"/>
  <c r="C206" i="29"/>
  <c r="I206" i="27"/>
  <c r="I204" i="27"/>
  <c r="I203" i="27"/>
  <c r="F204" i="24"/>
  <c r="F203" i="24"/>
  <c r="F206" i="24"/>
  <c r="C204" i="21"/>
  <c r="C203" i="21"/>
  <c r="C206" i="21"/>
  <c r="I204" i="19"/>
  <c r="I203" i="19"/>
  <c r="I206" i="19"/>
  <c r="G206" i="17"/>
  <c r="G204" i="17"/>
  <c r="G203" i="17"/>
  <c r="E206" i="15"/>
  <c r="E204" i="15"/>
  <c r="E203" i="15"/>
  <c r="K206" i="13"/>
  <c r="K204" i="13"/>
  <c r="K203" i="13"/>
  <c r="H206" i="10"/>
  <c r="H203" i="10"/>
  <c r="H204" i="10"/>
  <c r="E206" i="7"/>
  <c r="E204" i="7"/>
  <c r="E203" i="7"/>
  <c r="K206" i="5"/>
  <c r="K204" i="5"/>
  <c r="K203" i="5"/>
  <c r="H206" i="2"/>
  <c r="H203" i="2"/>
  <c r="H204" i="2"/>
  <c r="D205" i="1"/>
  <c r="D201" i="1"/>
  <c r="C205" i="32"/>
  <c r="C201" i="32"/>
  <c r="K205" i="32"/>
  <c r="K201" i="32"/>
  <c r="J205" i="31"/>
  <c r="J201" i="31"/>
  <c r="I201" i="30"/>
  <c r="I205" i="30"/>
  <c r="H205" i="29"/>
  <c r="H201" i="29"/>
  <c r="G201" i="28"/>
  <c r="G205" i="28"/>
  <c r="F205" i="27"/>
  <c r="F201" i="27"/>
  <c r="E205" i="26"/>
  <c r="E201" i="26"/>
  <c r="D205" i="25"/>
  <c r="D201" i="25"/>
  <c r="C205" i="24"/>
  <c r="C201" i="24"/>
  <c r="K205" i="24"/>
  <c r="K201" i="24"/>
  <c r="J205" i="23"/>
  <c r="J201" i="23"/>
  <c r="I201" i="22"/>
  <c r="I205" i="22"/>
  <c r="H205" i="21"/>
  <c r="H201" i="21"/>
  <c r="G205" i="20"/>
  <c r="G201" i="20"/>
  <c r="F205" i="19"/>
  <c r="F201" i="19"/>
  <c r="E205" i="18"/>
  <c r="E201" i="18"/>
  <c r="D205" i="17"/>
  <c r="D201" i="17"/>
  <c r="C205" i="16"/>
  <c r="C201" i="16"/>
  <c r="K205" i="16"/>
  <c r="K201" i="16"/>
  <c r="J206" i="23"/>
  <c r="F206" i="29"/>
  <c r="F203" i="29"/>
  <c r="F204" i="29"/>
  <c r="I206" i="24"/>
  <c r="I204" i="24"/>
  <c r="I203" i="24"/>
  <c r="C206" i="18"/>
  <c r="C204" i="18"/>
  <c r="C203" i="18"/>
  <c r="F206" i="13"/>
  <c r="F204" i="13"/>
  <c r="F203" i="13"/>
  <c r="J203" i="9"/>
  <c r="J204" i="9"/>
  <c r="J206" i="9"/>
  <c r="F206" i="5"/>
  <c r="F204" i="5"/>
  <c r="F203" i="5"/>
  <c r="K204" i="1"/>
  <c r="K203" i="1"/>
  <c r="K206" i="1"/>
  <c r="F204" i="28"/>
  <c r="F203" i="28"/>
  <c r="F206" i="28"/>
  <c r="K204" i="25"/>
  <c r="K203" i="25"/>
  <c r="K206" i="25"/>
  <c r="E206" i="19"/>
  <c r="E204" i="19"/>
  <c r="E203" i="19"/>
  <c r="G206" i="13"/>
  <c r="G204" i="13"/>
  <c r="G203" i="13"/>
  <c r="K206" i="9"/>
  <c r="K204" i="9"/>
  <c r="K203" i="9"/>
  <c r="G206" i="5"/>
  <c r="G204" i="5"/>
  <c r="G203" i="5"/>
  <c r="G206" i="1"/>
  <c r="G204" i="1"/>
  <c r="G203" i="1"/>
  <c r="D206" i="30"/>
  <c r="D204" i="30"/>
  <c r="D203" i="30"/>
  <c r="J206" i="28"/>
  <c r="J203" i="28"/>
  <c r="J204" i="28"/>
  <c r="G206" i="25"/>
  <c r="G204" i="25"/>
  <c r="G203" i="25"/>
  <c r="D206" i="22"/>
  <c r="D204" i="22"/>
  <c r="D203" i="22"/>
  <c r="J206" i="20"/>
  <c r="J204" i="20"/>
  <c r="J203" i="20"/>
  <c r="F203" i="16"/>
  <c r="F204" i="16"/>
  <c r="F206" i="16"/>
  <c r="C206" i="13"/>
  <c r="C204" i="13"/>
  <c r="C203" i="13"/>
  <c r="I204" i="11"/>
  <c r="I203" i="11"/>
  <c r="I206" i="11"/>
  <c r="G206" i="9"/>
  <c r="G204" i="9"/>
  <c r="G203" i="9"/>
  <c r="D204" i="6"/>
  <c r="D203" i="6"/>
  <c r="D206" i="6"/>
  <c r="J206" i="4"/>
  <c r="J204" i="4"/>
  <c r="J203" i="4"/>
  <c r="H206" i="1"/>
  <c r="H204" i="1"/>
  <c r="H203" i="1"/>
  <c r="G204" i="32"/>
  <c r="G203" i="32"/>
  <c r="G206" i="32"/>
  <c r="F206" i="31"/>
  <c r="F203" i="31"/>
  <c r="F204" i="31"/>
  <c r="E206" i="30"/>
  <c r="E204" i="30"/>
  <c r="E203" i="30"/>
  <c r="D203" i="29"/>
  <c r="D204" i="29"/>
  <c r="D206" i="29"/>
  <c r="C206" i="28"/>
  <c r="C204" i="28"/>
  <c r="C203" i="28"/>
  <c r="K206" i="28"/>
  <c r="K204" i="28"/>
  <c r="K203" i="28"/>
  <c r="J204" i="27"/>
  <c r="J203" i="27"/>
  <c r="J206" i="27"/>
  <c r="I206" i="26"/>
  <c r="I204" i="26"/>
  <c r="H206" i="25"/>
  <c r="H204" i="25"/>
  <c r="H203" i="25"/>
  <c r="G204" i="24"/>
  <c r="G203" i="24"/>
  <c r="G206" i="24"/>
  <c r="F206" i="23"/>
  <c r="F203" i="23"/>
  <c r="F204" i="23"/>
  <c r="E206" i="22"/>
  <c r="E204" i="22"/>
  <c r="E203" i="22"/>
  <c r="D203" i="21"/>
  <c r="D204" i="21"/>
  <c r="D206" i="21"/>
  <c r="C206" i="20"/>
  <c r="C204" i="20"/>
  <c r="C203" i="20"/>
  <c r="K206" i="20"/>
  <c r="K204" i="20"/>
  <c r="K203" i="20"/>
  <c r="J203" i="19"/>
  <c r="J206" i="19"/>
  <c r="J204" i="19"/>
  <c r="I206" i="18"/>
  <c r="I204" i="18"/>
  <c r="I203" i="18"/>
  <c r="H204" i="17"/>
  <c r="H203" i="17"/>
  <c r="H206" i="17"/>
  <c r="G206" i="16"/>
  <c r="G204" i="16"/>
  <c r="G203" i="16"/>
  <c r="F206" i="15"/>
  <c r="F204" i="15"/>
  <c r="F203" i="15"/>
  <c r="E204" i="14"/>
  <c r="E203" i="14"/>
  <c r="E206" i="14"/>
  <c r="D206" i="13"/>
  <c r="D203" i="13"/>
  <c r="D204" i="13"/>
  <c r="C206" i="12"/>
  <c r="C204" i="12"/>
  <c r="C203" i="12"/>
  <c r="K206" i="12"/>
  <c r="K204" i="12"/>
  <c r="K203" i="12"/>
  <c r="J203" i="11"/>
  <c r="J206" i="11"/>
  <c r="J204" i="11"/>
  <c r="I206" i="10"/>
  <c r="I204" i="10"/>
  <c r="I203" i="10"/>
  <c r="H204" i="9"/>
  <c r="H203" i="9"/>
  <c r="H206" i="9"/>
  <c r="G206" i="8"/>
  <c r="G204" i="8"/>
  <c r="G203" i="8"/>
  <c r="F206" i="7"/>
  <c r="F204" i="7"/>
  <c r="F203" i="7"/>
  <c r="E204" i="6"/>
  <c r="E203" i="6"/>
  <c r="E206" i="6"/>
  <c r="D206" i="5"/>
  <c r="D203" i="5"/>
  <c r="D204" i="5"/>
  <c r="C206" i="4"/>
  <c r="C204" i="4"/>
  <c r="C203" i="4"/>
  <c r="K206" i="4"/>
  <c r="K204" i="4"/>
  <c r="K203" i="4"/>
  <c r="J203" i="3"/>
  <c r="J206" i="3"/>
  <c r="J204" i="3"/>
  <c r="I206" i="2"/>
  <c r="I204" i="2"/>
  <c r="I203" i="2"/>
  <c r="E203" i="1"/>
  <c r="D206" i="16"/>
  <c r="I206" i="32"/>
  <c r="I204" i="32"/>
  <c r="I203" i="32"/>
  <c r="C206" i="26"/>
  <c r="C204" i="26"/>
  <c r="C203" i="26"/>
  <c r="G204" i="22"/>
  <c r="G203" i="22"/>
  <c r="G206" i="22"/>
  <c r="I206" i="16"/>
  <c r="I204" i="16"/>
  <c r="I203" i="16"/>
  <c r="C206" i="10"/>
  <c r="C204" i="10"/>
  <c r="C203" i="10"/>
  <c r="E204" i="4"/>
  <c r="E203" i="4"/>
  <c r="E206" i="4"/>
  <c r="C204" i="1"/>
  <c r="C203" i="1"/>
  <c r="C206" i="1"/>
  <c r="E206" i="27"/>
  <c r="E204" i="27"/>
  <c r="E203" i="27"/>
  <c r="I206" i="23"/>
  <c r="I204" i="23"/>
  <c r="I203" i="23"/>
  <c r="K206" i="17"/>
  <c r="K204" i="17"/>
  <c r="K203" i="17"/>
  <c r="D204" i="10"/>
  <c r="D203" i="10"/>
  <c r="D206" i="10"/>
  <c r="F203" i="4"/>
  <c r="F206" i="4"/>
  <c r="F204" i="4"/>
  <c r="E206" i="31"/>
  <c r="E204" i="31"/>
  <c r="E203" i="31"/>
  <c r="K204" i="29"/>
  <c r="K203" i="29"/>
  <c r="K206" i="29"/>
  <c r="H203" i="26"/>
  <c r="H206" i="26"/>
  <c r="E206" i="23"/>
  <c r="E204" i="23"/>
  <c r="E203" i="23"/>
  <c r="K204" i="21"/>
  <c r="K203" i="21"/>
  <c r="K206" i="21"/>
  <c r="H206" i="18"/>
  <c r="H203" i="18"/>
  <c r="H204" i="18"/>
  <c r="D204" i="14"/>
  <c r="D203" i="14"/>
  <c r="D206" i="14"/>
  <c r="J206" i="12"/>
  <c r="J204" i="12"/>
  <c r="J203" i="12"/>
  <c r="F203" i="8"/>
  <c r="F204" i="8"/>
  <c r="F206" i="8"/>
  <c r="C206" i="5"/>
  <c r="C204" i="5"/>
  <c r="C203" i="5"/>
  <c r="I204" i="3"/>
  <c r="I203" i="3"/>
  <c r="I206" i="3"/>
  <c r="I206" i="1"/>
  <c r="I204" i="1"/>
  <c r="I203" i="1"/>
  <c r="H203" i="32"/>
  <c r="H204" i="32"/>
  <c r="H206" i="32"/>
  <c r="G206" i="31"/>
  <c r="G204" i="31"/>
  <c r="G203" i="31"/>
  <c r="F204" i="30"/>
  <c r="F203" i="30"/>
  <c r="E206" i="29"/>
  <c r="E204" i="29"/>
  <c r="E203" i="29"/>
  <c r="D206" i="28"/>
  <c r="D204" i="28"/>
  <c r="D203" i="28"/>
  <c r="C204" i="27"/>
  <c r="C203" i="27"/>
  <c r="C206" i="27"/>
  <c r="K204" i="27"/>
  <c r="K203" i="27"/>
  <c r="K206" i="27"/>
  <c r="J206" i="26"/>
  <c r="J203" i="26"/>
  <c r="J204" i="26"/>
  <c r="I206" i="25"/>
  <c r="I204" i="25"/>
  <c r="I203" i="25"/>
  <c r="H203" i="24"/>
  <c r="H204" i="24"/>
  <c r="H206" i="24"/>
  <c r="G206" i="23"/>
  <c r="G204" i="23"/>
  <c r="G203" i="23"/>
  <c r="F204" i="22"/>
  <c r="F203" i="22"/>
  <c r="F206" i="22"/>
  <c r="E206" i="21"/>
  <c r="E204" i="21"/>
  <c r="E203" i="21"/>
  <c r="D204" i="20"/>
  <c r="D206" i="20"/>
  <c r="D203" i="20"/>
  <c r="C206" i="19"/>
  <c r="C204" i="19"/>
  <c r="C203" i="19"/>
  <c r="K206" i="19"/>
  <c r="K204" i="19"/>
  <c r="K203" i="19"/>
  <c r="J206" i="18"/>
  <c r="J204" i="18"/>
  <c r="J203" i="18"/>
  <c r="I204" i="17"/>
  <c r="I203" i="17"/>
  <c r="I206" i="17"/>
  <c r="H206" i="16"/>
  <c r="H203" i="16"/>
  <c r="H204" i="16"/>
  <c r="G206" i="15"/>
  <c r="G204" i="15"/>
  <c r="G203" i="15"/>
  <c r="F203" i="14"/>
  <c r="F204" i="14"/>
  <c r="F206" i="14"/>
  <c r="E206" i="13"/>
  <c r="E204" i="13"/>
  <c r="E203" i="13"/>
  <c r="D204" i="12"/>
  <c r="D203" i="12"/>
  <c r="D206" i="12"/>
  <c r="C206" i="11"/>
  <c r="C204" i="11"/>
  <c r="C203" i="11"/>
  <c r="K206" i="11"/>
  <c r="K204" i="11"/>
  <c r="K203" i="11"/>
  <c r="J206" i="10"/>
  <c r="J204" i="10"/>
  <c r="J203" i="10"/>
  <c r="I204" i="9"/>
  <c r="I203" i="9"/>
  <c r="I206" i="9"/>
  <c r="H206" i="8"/>
  <c r="H203" i="8"/>
  <c r="H204" i="8"/>
  <c r="G206" i="7"/>
  <c r="G204" i="7"/>
  <c r="G203" i="7"/>
  <c r="F203" i="6"/>
  <c r="F204" i="6"/>
  <c r="F206" i="6"/>
  <c r="E206" i="5"/>
  <c r="E204" i="5"/>
  <c r="E203" i="5"/>
  <c r="D204" i="4"/>
  <c r="D203" i="4"/>
  <c r="D206" i="4"/>
  <c r="C206" i="3"/>
  <c r="C204" i="3"/>
  <c r="C203" i="3"/>
  <c r="K206" i="3"/>
  <c r="K204" i="3"/>
  <c r="K203" i="3"/>
  <c r="J206" i="2"/>
  <c r="J204" i="2"/>
  <c r="J203" i="2"/>
  <c r="D204" i="1"/>
  <c r="C205" i="31"/>
  <c r="C205" i="23"/>
  <c r="I205" i="13"/>
  <c r="I205" i="5"/>
  <c r="K201" i="29"/>
  <c r="C201" i="21"/>
  <c r="G205" i="1"/>
  <c r="F205" i="32"/>
  <c r="E205" i="31"/>
  <c r="D205" i="30"/>
  <c r="J205" i="28"/>
  <c r="I205" i="27"/>
  <c r="H205" i="26"/>
  <c r="G205" i="25"/>
  <c r="F205" i="24"/>
  <c r="E205" i="23"/>
  <c r="D205" i="22"/>
  <c r="J205" i="20"/>
  <c r="I205" i="19"/>
  <c r="H205" i="18"/>
  <c r="G205" i="17"/>
  <c r="F205" i="16"/>
  <c r="E205" i="15"/>
  <c r="D205" i="14"/>
  <c r="C205" i="13"/>
  <c r="K205" i="13"/>
  <c r="J205" i="12"/>
  <c r="I205" i="11"/>
  <c r="H205" i="10"/>
  <c r="G205" i="9"/>
  <c r="F205" i="8"/>
  <c r="E205" i="7"/>
  <c r="D205" i="6"/>
  <c r="C205" i="5"/>
  <c r="C201" i="5"/>
  <c r="K205" i="5"/>
  <c r="K201" i="5"/>
  <c r="J205" i="4"/>
  <c r="J201" i="4"/>
  <c r="I205" i="3"/>
  <c r="I201" i="3"/>
  <c r="H205" i="2"/>
  <c r="H201" i="2"/>
  <c r="E201" i="31"/>
  <c r="J201" i="28"/>
  <c r="F201" i="24"/>
  <c r="K201" i="21"/>
  <c r="G201" i="17"/>
  <c r="C201" i="13"/>
  <c r="H201" i="10"/>
  <c r="D201" i="6"/>
  <c r="G205" i="32"/>
  <c r="I205" i="26"/>
  <c r="G205" i="24"/>
  <c r="E205" i="14"/>
  <c r="E205" i="6"/>
  <c r="C201" i="27"/>
  <c r="I205" i="1"/>
  <c r="H205" i="32"/>
  <c r="G205" i="31"/>
  <c r="F205" i="30"/>
  <c r="E205" i="29"/>
  <c r="D205" i="28"/>
  <c r="K205" i="27"/>
  <c r="J205" i="26"/>
  <c r="I205" i="25"/>
  <c r="H205" i="24"/>
  <c r="G205" i="23"/>
  <c r="F205" i="22"/>
  <c r="E205" i="21"/>
  <c r="D205" i="20"/>
  <c r="C205" i="19"/>
  <c r="K205" i="19"/>
  <c r="J205" i="18"/>
  <c r="I205" i="17"/>
  <c r="H205" i="16"/>
  <c r="G205" i="15"/>
  <c r="F205" i="14"/>
  <c r="E205" i="13"/>
  <c r="D205" i="12"/>
  <c r="C205" i="11"/>
  <c r="K205" i="11"/>
  <c r="J205" i="10"/>
  <c r="I205" i="9"/>
  <c r="H205" i="8"/>
  <c r="G205" i="7"/>
  <c r="F205" i="6"/>
  <c r="E205" i="5"/>
  <c r="E201" i="5"/>
  <c r="D205" i="4"/>
  <c r="D201" i="4"/>
  <c r="C201" i="3"/>
  <c r="C205" i="3"/>
  <c r="K205" i="3"/>
  <c r="K201" i="3"/>
  <c r="J205" i="2"/>
  <c r="J201" i="2"/>
  <c r="D201" i="30"/>
  <c r="I201" i="27"/>
  <c r="E201" i="23"/>
  <c r="J201" i="20"/>
  <c r="F201" i="16"/>
  <c r="K201" i="13"/>
  <c r="G201" i="9"/>
  <c r="I205" i="32"/>
  <c r="I205" i="24"/>
  <c r="E205" i="20"/>
  <c r="F201" i="30"/>
  <c r="K201" i="27"/>
  <c r="G201" i="23"/>
  <c r="C201" i="19"/>
  <c r="H201" i="16"/>
  <c r="D201" i="12"/>
  <c r="I201" i="9"/>
  <c r="H205" i="1"/>
  <c r="F205" i="31"/>
  <c r="E205" i="30"/>
  <c r="D205" i="29"/>
  <c r="C205" i="28"/>
  <c r="K205" i="28"/>
  <c r="J205" i="27"/>
  <c r="H205" i="25"/>
  <c r="F205" i="23"/>
  <c r="E205" i="22"/>
  <c r="D205" i="21"/>
  <c r="C205" i="20"/>
  <c r="K205" i="20"/>
  <c r="J205" i="19"/>
  <c r="I205" i="18"/>
  <c r="H205" i="17"/>
  <c r="G205" i="16"/>
  <c r="F205" i="15"/>
  <c r="D205" i="13"/>
  <c r="C205" i="12"/>
  <c r="K205" i="12"/>
  <c r="J205" i="11"/>
  <c r="I205" i="10"/>
  <c r="H205" i="9"/>
  <c r="G205" i="8"/>
  <c r="F205" i="7"/>
  <c r="D205" i="5"/>
  <c r="D201" i="5"/>
  <c r="C205" i="4"/>
  <c r="C201" i="4"/>
  <c r="K205" i="4"/>
  <c r="K201" i="4"/>
  <c r="J205" i="3"/>
  <c r="J201" i="3"/>
  <c r="I205" i="2"/>
  <c r="I201" i="2"/>
  <c r="H201" i="1"/>
  <c r="G201" i="32"/>
  <c r="F201" i="31"/>
  <c r="E201" i="30"/>
  <c r="D201" i="29"/>
  <c r="C201" i="28"/>
  <c r="K201" i="28"/>
  <c r="J201" i="27"/>
  <c r="I201" i="26"/>
  <c r="H201" i="25"/>
  <c r="G201" i="24"/>
  <c r="F201" i="23"/>
  <c r="E201" i="22"/>
  <c r="D201" i="21"/>
  <c r="C201" i="20"/>
  <c r="K201" i="20"/>
  <c r="J201" i="19"/>
  <c r="I201" i="18"/>
  <c r="H201" i="17"/>
  <c r="G201" i="16"/>
  <c r="F201" i="15"/>
  <c r="E201" i="14"/>
  <c r="D201" i="13"/>
  <c r="C201" i="12"/>
  <c r="K201" i="12"/>
  <c r="J201" i="11"/>
  <c r="I201" i="10"/>
  <c r="H201" i="9"/>
  <c r="G201" i="8"/>
  <c r="F201" i="7"/>
  <c r="E201" i="6"/>
  <c r="E205" i="12"/>
  <c r="J205" i="1"/>
  <c r="H205" i="31"/>
  <c r="F205" i="29"/>
  <c r="E205" i="28"/>
  <c r="D205" i="27"/>
  <c r="C205" i="26"/>
  <c r="K205" i="26"/>
  <c r="J205" i="25"/>
  <c r="H205" i="23"/>
  <c r="F205" i="21"/>
  <c r="D205" i="19"/>
  <c r="C205" i="18"/>
  <c r="K205" i="18"/>
  <c r="J205" i="17"/>
  <c r="I205" i="16"/>
  <c r="H205" i="15"/>
  <c r="G205" i="14"/>
  <c r="F205" i="13"/>
  <c r="D205" i="11"/>
  <c r="C205" i="10"/>
  <c r="K205" i="10"/>
  <c r="J205" i="9"/>
  <c r="I205" i="8"/>
  <c r="H205" i="7"/>
  <c r="G205" i="6"/>
  <c r="F205" i="5"/>
  <c r="F201" i="5"/>
  <c r="D205" i="3"/>
  <c r="D201" i="3"/>
  <c r="C205" i="2"/>
  <c r="C201" i="2"/>
  <c r="K205" i="2"/>
  <c r="K201" i="2"/>
  <c r="J201" i="1"/>
  <c r="I201" i="32"/>
  <c r="H201" i="31"/>
  <c r="F201" i="29"/>
  <c r="E201" i="28"/>
  <c r="D201" i="27"/>
  <c r="C201" i="26"/>
  <c r="K201" i="26"/>
  <c r="J201" i="25"/>
  <c r="I201" i="24"/>
  <c r="H201" i="23"/>
  <c r="F201" i="21"/>
  <c r="E201" i="20"/>
  <c r="D201" i="19"/>
  <c r="C201" i="18"/>
  <c r="K201" i="18"/>
  <c r="J201" i="17"/>
  <c r="I201" i="16"/>
  <c r="H201" i="15"/>
  <c r="G201" i="14"/>
  <c r="F201" i="13"/>
  <c r="D201" i="11"/>
  <c r="C201" i="10"/>
  <c r="K201" i="10"/>
  <c r="J201" i="9"/>
  <c r="I201" i="8"/>
  <c r="H201" i="7"/>
  <c r="G201" i="6"/>
  <c r="I205" i="28"/>
  <c r="E205" i="27"/>
  <c r="E205" i="4"/>
  <c r="J205" i="32"/>
  <c r="I205" i="31"/>
  <c r="H205" i="30"/>
  <c r="G205" i="29"/>
  <c r="F205" i="28"/>
  <c r="D205" i="26"/>
  <c r="J205" i="24"/>
  <c r="I205" i="23"/>
  <c r="H205" i="22"/>
  <c r="G205" i="21"/>
  <c r="F205" i="20"/>
  <c r="E205" i="19"/>
  <c r="D205" i="18"/>
  <c r="C205" i="17"/>
  <c r="K205" i="17"/>
  <c r="J205" i="16"/>
  <c r="H205" i="14"/>
  <c r="G205" i="13"/>
  <c r="F205" i="12"/>
  <c r="E205" i="11"/>
  <c r="D205" i="10"/>
  <c r="C205" i="9"/>
  <c r="K205" i="9"/>
  <c r="J205" i="8"/>
  <c r="H205" i="6"/>
  <c r="G205" i="5"/>
  <c r="G201" i="5"/>
  <c r="F205" i="4"/>
  <c r="F201" i="4"/>
  <c r="E205" i="3"/>
  <c r="E201" i="3"/>
  <c r="D205" i="2"/>
  <c r="D201" i="2"/>
  <c r="C201" i="1"/>
  <c r="K201" i="1"/>
  <c r="J201" i="32"/>
  <c r="I201" i="31"/>
  <c r="H201" i="30"/>
  <c r="G201" i="29"/>
  <c r="F201" i="28"/>
  <c r="D201" i="26"/>
  <c r="C201" i="25"/>
  <c r="K201" i="25"/>
  <c r="J201" i="24"/>
  <c r="I201" i="23"/>
  <c r="H201" i="22"/>
  <c r="G201" i="21"/>
  <c r="F201" i="20"/>
  <c r="E201" i="19"/>
  <c r="D201" i="18"/>
  <c r="C201" i="17"/>
  <c r="K201" i="17"/>
  <c r="J201" i="16"/>
  <c r="H201" i="14"/>
  <c r="G201" i="13"/>
  <c r="F201" i="12"/>
  <c r="E201" i="11"/>
  <c r="D201" i="10"/>
  <c r="C201" i="9"/>
  <c r="K201" i="9"/>
  <c r="J201" i="8"/>
  <c r="I201" i="7"/>
  <c r="H201" i="6"/>
  <c r="G205" i="26"/>
  <c r="J205" i="15"/>
  <c r="I205" i="14"/>
  <c r="H205" i="13"/>
  <c r="G205" i="12"/>
  <c r="F205" i="11"/>
  <c r="E205" i="10"/>
  <c r="D205" i="9"/>
  <c r="C205" i="8"/>
  <c r="K205" i="8"/>
  <c r="J205" i="7"/>
  <c r="I205" i="6"/>
  <c r="H205" i="5"/>
  <c r="H201" i="5"/>
  <c r="G201" i="4"/>
  <c r="G205" i="4"/>
  <c r="F205" i="3"/>
  <c r="F201" i="3"/>
  <c r="E201" i="2"/>
  <c r="E205" i="2"/>
  <c r="J201" i="15"/>
  <c r="I201" i="14"/>
  <c r="H201" i="13"/>
  <c r="G201" i="12"/>
  <c r="F201" i="11"/>
  <c r="E201" i="10"/>
  <c r="D201" i="9"/>
  <c r="C201" i="8"/>
  <c r="K201" i="8"/>
  <c r="J201" i="7"/>
  <c r="I201" i="6"/>
  <c r="E205" i="1"/>
  <c r="E205" i="25"/>
  <c r="D205" i="32"/>
  <c r="J205" i="30"/>
  <c r="I205" i="29"/>
  <c r="H205" i="28"/>
  <c r="G205" i="27"/>
  <c r="F205" i="26"/>
  <c r="D205" i="24"/>
  <c r="J205" i="22"/>
  <c r="I205" i="21"/>
  <c r="H205" i="20"/>
  <c r="G205" i="19"/>
  <c r="F205" i="18"/>
  <c r="E205" i="17"/>
  <c r="D205" i="16"/>
  <c r="C205" i="15"/>
  <c r="K205" i="15"/>
  <c r="J205" i="14"/>
  <c r="H205" i="12"/>
  <c r="G205" i="11"/>
  <c r="F205" i="10"/>
  <c r="E205" i="9"/>
  <c r="D205" i="8"/>
  <c r="C205" i="7"/>
  <c r="K205" i="7"/>
  <c r="J205" i="6"/>
  <c r="H205" i="4"/>
  <c r="G205" i="3"/>
  <c r="F205" i="2"/>
  <c r="D201" i="32"/>
  <c r="C201" i="31"/>
  <c r="J201" i="30"/>
  <c r="I201" i="29"/>
  <c r="H201" i="28"/>
  <c r="G201" i="27"/>
  <c r="F201" i="26"/>
  <c r="D201" i="24"/>
  <c r="C201" i="23"/>
  <c r="J201" i="22"/>
  <c r="I201" i="21"/>
  <c r="H201" i="20"/>
  <c r="G201" i="19"/>
  <c r="F201" i="18"/>
  <c r="E201" i="17"/>
  <c r="D201" i="16"/>
  <c r="C201" i="15"/>
  <c r="K201" i="15"/>
  <c r="J201" i="14"/>
  <c r="I201" i="13"/>
  <c r="H201" i="12"/>
  <c r="G201" i="11"/>
  <c r="F201" i="10"/>
  <c r="E201" i="9"/>
  <c r="D201" i="8"/>
  <c r="C201" i="7"/>
  <c r="K201" i="7"/>
  <c r="J201" i="6"/>
  <c r="F201" i="2"/>
  <c r="F205" i="1"/>
  <c r="E205" i="32"/>
  <c r="D205" i="31"/>
  <c r="C205" i="30"/>
  <c r="K205" i="30"/>
  <c r="J205" i="29"/>
  <c r="H205" i="27"/>
  <c r="F205" i="25"/>
  <c r="E205" i="24"/>
  <c r="D205" i="23"/>
  <c r="C205" i="22"/>
  <c r="K205" i="22"/>
  <c r="J205" i="21"/>
  <c r="I205" i="20"/>
  <c r="H205" i="19"/>
  <c r="G205" i="18"/>
  <c r="F205" i="17"/>
  <c r="E205" i="16"/>
  <c r="D205" i="15"/>
  <c r="C205" i="14"/>
  <c r="K205" i="14"/>
  <c r="J205" i="13"/>
  <c r="I205" i="12"/>
  <c r="H205" i="11"/>
  <c r="G205" i="10"/>
  <c r="F205" i="9"/>
  <c r="E205" i="8"/>
  <c r="D205" i="7"/>
  <c r="C205" i="6"/>
  <c r="K205" i="6"/>
  <c r="K201" i="6"/>
  <c r="J205" i="5"/>
  <c r="J201" i="5"/>
  <c r="I205" i="4"/>
  <c r="I201" i="4"/>
  <c r="H205" i="3"/>
  <c r="H201" i="3"/>
  <c r="G205" i="2"/>
  <c r="G201" i="2"/>
  <c r="F201" i="1"/>
  <c r="E201" i="32"/>
  <c r="D201" i="31"/>
  <c r="C201" i="30"/>
  <c r="K201" i="30"/>
  <c r="J201" i="29"/>
  <c r="H201" i="27"/>
  <c r="F201" i="25"/>
  <c r="E201" i="24"/>
  <c r="D201" i="23"/>
  <c r="C201" i="22"/>
  <c r="K201" i="22"/>
  <c r="J201" i="21"/>
  <c r="I201" i="20"/>
  <c r="H201" i="19"/>
  <c r="G201" i="18"/>
  <c r="F201" i="17"/>
  <c r="E201" i="16"/>
  <c r="D201" i="15"/>
  <c r="C201" i="14"/>
  <c r="K201" i="14"/>
  <c r="J201" i="13"/>
  <c r="I201" i="12"/>
  <c r="H201" i="11"/>
  <c r="G201" i="10"/>
  <c r="F201" i="9"/>
  <c r="E201" i="8"/>
  <c r="D201" i="7"/>
  <c r="C201" i="6"/>
</calcChain>
</file>

<file path=xl/sharedStrings.xml><?xml version="1.0" encoding="utf-8"?>
<sst xmlns="http://schemas.openxmlformats.org/spreadsheetml/2006/main" count="12864" uniqueCount="110">
  <si>
    <t>Northern Cape: Joe Morolong (NC451)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</si>
  <si>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</si>
  <si>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</si>
  <si>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</si>
  <si>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</si>
  <si>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</si>
  <si>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</si>
  <si>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</si>
  <si>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</si>
  <si>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</si>
  <si>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</si>
  <si>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</si>
  <si>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</si>
  <si>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</si>
  <si>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</si>
  <si>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</si>
  <si>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</si>
  <si>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</si>
  <si>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</si>
  <si>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</si>
  <si>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</si>
  <si>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</si>
  <si>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</si>
  <si>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</si>
  <si>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</si>
  <si>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</si>
  <si>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</si>
  <si>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</si>
  <si>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</si>
  <si>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</si>
  <si>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</si>
  <si>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</si>
  <si>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</si>
  <si>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</si>
  <si>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</si>
  <si>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</si>
  <si>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</si>
  <si>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</si>
  <si>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</si>
  <si>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</si>
  <si>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</si>
  <si>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</si>
  <si>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</si>
  <si>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</si>
  <si>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</si>
  <si>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</si>
  <si>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</si>
  <si>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</si>
  <si>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</si>
  <si>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</si>
  <si>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</si>
  <si>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</si>
  <si>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</si>
  <si>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</si>
  <si>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</si>
  <si>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</si>
  <si>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</si>
  <si>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</si>
  <si>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</si>
  <si>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</si>
  <si>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</si>
  <si>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</si>
  <si>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</si>
  <si>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</si>
  <si>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</si>
  <si>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Northern Cape: Ga-Segonyana (NC452) - Table A9 Asset Management ( All ) for 4th Quarter ended 30 June 2022 (Figures Finalised as at 2022/08/09)</t>
  </si>
  <si>
    <t>Northern Cape: Gamagara (NC453) - Table A9 Asset Management ( All ) for 4th Quarter ended 30 June 2022 (Figures Finalised as at 2022/08/09)</t>
  </si>
  <si>
    <t>Northern Cape: John Taolo Gaetsewe (DC45) - Table A9 Asset Management ( All ) for 4th Quarter ended 30 June 2022 (Figures Finalised as at 2022/08/09)</t>
  </si>
  <si>
    <t>Northern Cape: Richtersveld (NC061) - Table A9 Asset Management ( All ) for 4th Quarter ended 30 June 2022 (Figures Finalised as at 2022/08/09)</t>
  </si>
  <si>
    <t>Northern Cape: Nama Khoi (NC062) - Table A9 Asset Management ( All ) for 4th Quarter ended 30 June 2022 (Figures Finalised as at 2022/08/09)</t>
  </si>
  <si>
    <t>Northern Cape: Kamiesberg (NC064) - Table A9 Asset Management ( All ) for 4th Quarter ended 30 June 2022 (Figures Finalised as at 2022/08/09)</t>
  </si>
  <si>
    <t>Northern Cape: Hantam (NC065) - Table A9 Asset Management ( All ) for 4th Quarter ended 30 June 2022 (Figures Finalised as at 2022/08/09)</t>
  </si>
  <si>
    <t>Northern Cape: Karoo Hoogland (NC066) - Table A9 Asset Management ( All ) for 4th Quarter ended 30 June 2022 (Figures Finalised as at 2022/08/09)</t>
  </si>
  <si>
    <t>Northern Cape: Khai-Ma (NC067) - Table A9 Asset Management ( All ) for 4th Quarter ended 30 June 2022 (Figures Finalised as at 2022/08/09)</t>
  </si>
  <si>
    <t>Northern Cape: Namakwa (DC6) - Table A9 Asset Management ( All ) for 4th Quarter ended 30 June 2022 (Figures Finalised as at 2022/08/09)</t>
  </si>
  <si>
    <t>Northern Cape: Ubuntu (NC071) - Table A9 Asset Management ( All ) for 4th Quarter ended 30 June 2022 (Figures Finalised as at 2022/08/09)</t>
  </si>
  <si>
    <t>Northern Cape: Umsobomvu (NC072) - Table A9 Asset Management ( All ) for 4th Quarter ended 30 June 2022 (Figures Finalised as at 2022/08/09)</t>
  </si>
  <si>
    <t>Northern Cape: Emthanjeni (NC073) - Table A9 Asset Management ( All ) for 4th Quarter ended 30 June 2022 (Figures Finalised as at 2022/08/09)</t>
  </si>
  <si>
    <t>Northern Cape: Kareeberg (NC074) - Table A9 Asset Management ( All ) for 4th Quarter ended 30 June 2022 (Figures Finalised as at 2022/08/09)</t>
  </si>
  <si>
    <t>Northern Cape: Renosterberg (NC075) - Table A9 Asset Management ( All ) for 4th Quarter ended 30 June 2022 (Figures Finalised as at 2022/08/09)</t>
  </si>
  <si>
    <t>Northern Cape: Thembelihle (NC076) - Table A9 Asset Management ( All ) for 4th Quarter ended 30 June 2022 (Figures Finalised as at 2022/08/09)</t>
  </si>
  <si>
    <t>Northern Cape: Siyathemba (NC077) - Table A9 Asset Management ( All ) for 4th Quarter ended 30 June 2022 (Figures Finalised as at 2022/08/09)</t>
  </si>
  <si>
    <t>Northern Cape: Siyancuma (NC078) - Table A9 Asset Management ( All ) for 4th Quarter ended 30 June 2022 (Figures Finalised as at 2022/08/09)</t>
  </si>
  <si>
    <t>Northern Cape: Pixley Ka Seme (NC) (DC7) - Table A9 Asset Management ( All ) for 4th Quarter ended 30 June 2022 (Figures Finalised as at 2022/08/09)</t>
  </si>
  <si>
    <t>Northern Cape: !Kai! Garib (NC082) - Table A9 Asset Management ( All ) for 4th Quarter ended 30 June 2022 (Figures Finalised as at 2022/08/09)</t>
  </si>
  <si>
    <t>Northern Cape: !Kheis (NC084) - Table A9 Asset Management ( All ) for 4th Quarter ended 30 June 2022 (Figures Finalised as at 2022/08/09)</t>
  </si>
  <si>
    <t>Northern Cape: Tsantsabane (NC085) - Table A9 Asset Management ( All ) for 4th Quarter ended 30 June 2022 (Figures Finalised as at 2022/08/09)</t>
  </si>
  <si>
    <t>Northern Cape: Kgatelopele (NC086) - Table A9 Asset Management ( All ) for 4th Quarter ended 30 June 2022 (Figures Finalised as at 2022/08/09)</t>
  </si>
  <si>
    <t>Northern Cape: Dawid Kruiper (NC087) - Table A9 Asset Management ( All ) for 4th Quarter ended 30 June 2022 (Figures Finalised as at 2022/08/09)</t>
  </si>
  <si>
    <t>Northern Cape: Z F Mgcawu (DC8) - Table A9 Asset Management ( All ) for 4th Quarter ended 30 June 2022 (Figures Finalised as at 2022/08/09)</t>
  </si>
  <si>
    <t>Northern Cape: Sol Plaatje (NC091) - Table A9 Asset Management ( All ) for 4th Quarter ended 30 June 2022 (Figures Finalised as at 2022/08/09)</t>
  </si>
  <si>
    <t>Northern Cape: Dikgatlong (NC092) - Table A9 Asset Management ( All ) for 4th Quarter ended 30 June 2022 (Figures Finalised as at 2022/08/09)</t>
  </si>
  <si>
    <t>Northern Cape: Magareng (NC093) - Table A9 Asset Management ( All ) for 4th Quarter ended 30 June 2022 (Figures Finalised as at 2022/08/09)</t>
  </si>
  <si>
    <t>Northern Cape: Phokwane (NC094) - Table A9 Asset Management ( All ) for 4th Quarter ended 30 June 2022 (Figures Finalised as at 2022/08/09)</t>
  </si>
  <si>
    <t>Northern Cape: Frances Baard (DC9)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</si>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</sst>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508099468</v>
      </c>
      <c r="D5" s="38">
        <f t="shared" ref="D5:K5" si="0">D15+D18+D19+D22+D25+D26+SUM(D29:D35)</f>
        <v>682023942</v>
      </c>
      <c r="E5" s="39">
        <f t="shared" si="0"/>
        <v>658294544</v>
      </c>
      <c r="F5" s="40">
        <f t="shared" si="0"/>
        <v>921289513</v>
      </c>
      <c r="G5" s="38">
        <f t="shared" si="0"/>
        <v>1116533564</v>
      </c>
      <c r="H5" s="41">
        <f t="shared" si="0"/>
        <v>1116533564</v>
      </c>
      <c r="I5" s="42">
        <f t="shared" si="0"/>
        <v>943209258</v>
      </c>
      <c r="J5" s="38">
        <f t="shared" si="0"/>
        <v>844935879</v>
      </c>
      <c r="K5" s="39">
        <f t="shared" si="0"/>
        <v>777969487</v>
      </c>
    </row>
    <row r="6" spans="1:11" ht="13.5" x14ac:dyDescent="0.25">
      <c r="A6" s="44" t="s">
        <v>19</v>
      </c>
      <c r="B6" s="45" t="s">
        <v>20</v>
      </c>
      <c r="C6" s="6">
        <v>119261277</v>
      </c>
      <c r="D6" s="6">
        <v>72632874</v>
      </c>
      <c r="E6" s="7">
        <v>76093012</v>
      </c>
      <c r="F6" s="8">
        <v>69544459</v>
      </c>
      <c r="G6" s="6">
        <v>68692120</v>
      </c>
      <c r="H6" s="9">
        <v>68692120</v>
      </c>
      <c r="I6" s="10">
        <v>82082411</v>
      </c>
      <c r="J6" s="6">
        <v>61949658</v>
      </c>
      <c r="K6" s="7">
        <v>63904562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>
        <v>5000000</v>
      </c>
      <c r="H7" s="9">
        <v>5000000</v>
      </c>
      <c r="I7" s="10">
        <v>9130435</v>
      </c>
      <c r="J7" s="6">
        <v>9586957</v>
      </c>
      <c r="K7" s="7">
        <v>10066305</v>
      </c>
    </row>
    <row r="8" spans="1:11" ht="13.5" x14ac:dyDescent="0.25">
      <c r="A8" s="44" t="s">
        <v>22</v>
      </c>
      <c r="B8" s="45" t="s">
        <v>20</v>
      </c>
      <c r="C8" s="6">
        <v>73325632</v>
      </c>
      <c r="D8" s="6">
        <v>73714372</v>
      </c>
      <c r="E8" s="7">
        <v>99190202</v>
      </c>
      <c r="F8" s="8">
        <v>191550874</v>
      </c>
      <c r="G8" s="6">
        <v>167719042</v>
      </c>
      <c r="H8" s="9">
        <v>167719042</v>
      </c>
      <c r="I8" s="10">
        <v>222030056</v>
      </c>
      <c r="J8" s="6">
        <v>207093921</v>
      </c>
      <c r="K8" s="7">
        <v>223731467</v>
      </c>
    </row>
    <row r="9" spans="1:11" ht="13.5" x14ac:dyDescent="0.25">
      <c r="A9" s="44" t="s">
        <v>23</v>
      </c>
      <c r="B9" s="45" t="s">
        <v>20</v>
      </c>
      <c r="C9" s="6">
        <v>161344536</v>
      </c>
      <c r="D9" s="6">
        <v>321298050</v>
      </c>
      <c r="E9" s="7">
        <v>-18119269</v>
      </c>
      <c r="F9" s="8">
        <v>357869225</v>
      </c>
      <c r="G9" s="6">
        <v>436205123</v>
      </c>
      <c r="H9" s="9">
        <v>436205123</v>
      </c>
      <c r="I9" s="10">
        <v>281332831</v>
      </c>
      <c r="J9" s="6">
        <v>323138445</v>
      </c>
      <c r="K9" s="7">
        <v>238788189</v>
      </c>
    </row>
    <row r="10" spans="1:11" ht="13.5" x14ac:dyDescent="0.25">
      <c r="A10" s="44" t="s">
        <v>24</v>
      </c>
      <c r="B10" s="45" t="s">
        <v>20</v>
      </c>
      <c r="C10" s="6">
        <v>10168116</v>
      </c>
      <c r="D10" s="6">
        <v>11001051</v>
      </c>
      <c r="E10" s="7">
        <v>41967470</v>
      </c>
      <c r="F10" s="8">
        <v>148791436</v>
      </c>
      <c r="G10" s="6">
        <v>144608333</v>
      </c>
      <c r="H10" s="9">
        <v>144608333</v>
      </c>
      <c r="I10" s="10">
        <v>147088744</v>
      </c>
      <c r="J10" s="6">
        <v>136614484</v>
      </c>
      <c r="K10" s="7">
        <v>136400673</v>
      </c>
    </row>
    <row r="11" spans="1:11" ht="13.5" x14ac:dyDescent="0.25">
      <c r="A11" s="44" t="s">
        <v>25</v>
      </c>
      <c r="B11" s="45" t="s">
        <v>20</v>
      </c>
      <c r="C11" s="6">
        <v>-109876</v>
      </c>
      <c r="D11" s="6"/>
      <c r="E11" s="7">
        <v>16119382</v>
      </c>
      <c r="F11" s="8">
        <v>20227002</v>
      </c>
      <c r="G11" s="6">
        <v>57677548</v>
      </c>
      <c r="H11" s="9">
        <v>57677548</v>
      </c>
      <c r="I11" s="10">
        <v>7473417</v>
      </c>
      <c r="J11" s="6">
        <v>6206801</v>
      </c>
      <c r="K11" s="7">
        <v>6314801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2760120</v>
      </c>
      <c r="E14" s="17">
        <v>2870</v>
      </c>
      <c r="F14" s="18">
        <v>7250000</v>
      </c>
      <c r="G14" s="16">
        <v>7250000</v>
      </c>
      <c r="H14" s="19">
        <v>7250000</v>
      </c>
      <c r="I14" s="20">
        <v>270000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363989685</v>
      </c>
      <c r="D15" s="6">
        <f t="shared" ref="D15:K15" si="1">SUM(D6:D14)</f>
        <v>481406467</v>
      </c>
      <c r="E15" s="7">
        <f t="shared" si="1"/>
        <v>215253667</v>
      </c>
      <c r="F15" s="8">
        <f t="shared" si="1"/>
        <v>795232996</v>
      </c>
      <c r="G15" s="6">
        <f t="shared" si="1"/>
        <v>887152166</v>
      </c>
      <c r="H15" s="9">
        <f t="shared" si="1"/>
        <v>887152166</v>
      </c>
      <c r="I15" s="10">
        <f t="shared" si="1"/>
        <v>749407894</v>
      </c>
      <c r="J15" s="6">
        <f t="shared" si="1"/>
        <v>744590266</v>
      </c>
      <c r="K15" s="7">
        <f t="shared" si="1"/>
        <v>679205997</v>
      </c>
    </row>
    <row r="16" spans="1:11" ht="13.5" x14ac:dyDescent="0.25">
      <c r="A16" s="47" t="s">
        <v>31</v>
      </c>
      <c r="B16" s="48" t="s">
        <v>20</v>
      </c>
      <c r="C16" s="6">
        <v>22063872</v>
      </c>
      <c r="D16" s="6">
        <v>4713205</v>
      </c>
      <c r="E16" s="7">
        <v>25408130</v>
      </c>
      <c r="F16" s="8">
        <v>21305272</v>
      </c>
      <c r="G16" s="6">
        <v>51451658</v>
      </c>
      <c r="H16" s="9">
        <v>51451658</v>
      </c>
      <c r="I16" s="10">
        <v>22138994</v>
      </c>
      <c r="J16" s="6">
        <v>24979653</v>
      </c>
      <c r="K16" s="7">
        <v>24339861</v>
      </c>
    </row>
    <row r="17" spans="1:11" ht="13.5" x14ac:dyDescent="0.25">
      <c r="A17" s="47" t="s">
        <v>32</v>
      </c>
      <c r="B17" s="37" t="s">
        <v>20</v>
      </c>
      <c r="C17" s="16">
        <v>10419220</v>
      </c>
      <c r="D17" s="16">
        <v>22415994</v>
      </c>
      <c r="E17" s="17">
        <v>4424343</v>
      </c>
      <c r="F17" s="18">
        <v>12600000</v>
      </c>
      <c r="G17" s="16">
        <v>18376647</v>
      </c>
      <c r="H17" s="19">
        <v>18376647</v>
      </c>
      <c r="I17" s="20">
        <v>18902174</v>
      </c>
      <c r="J17" s="16">
        <v>21232446</v>
      </c>
      <c r="K17" s="17">
        <v>28947607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32483092</v>
      </c>
      <c r="D18" s="21">
        <f t="shared" ref="D18:K18" si="2">SUM(D16:D17)</f>
        <v>27129199</v>
      </c>
      <c r="E18" s="22">
        <f t="shared" si="2"/>
        <v>29832473</v>
      </c>
      <c r="F18" s="23">
        <f t="shared" si="2"/>
        <v>33905272</v>
      </c>
      <c r="G18" s="21">
        <f t="shared" si="2"/>
        <v>69828305</v>
      </c>
      <c r="H18" s="24">
        <f t="shared" si="2"/>
        <v>69828305</v>
      </c>
      <c r="I18" s="25">
        <f t="shared" si="2"/>
        <v>41041168</v>
      </c>
      <c r="J18" s="21">
        <f t="shared" si="2"/>
        <v>46212099</v>
      </c>
      <c r="K18" s="22">
        <f t="shared" si="2"/>
        <v>53287468</v>
      </c>
    </row>
    <row r="19" spans="1:11" ht="13.5" x14ac:dyDescent="0.25">
      <c r="A19" s="49" t="s">
        <v>108</v>
      </c>
      <c r="B19" s="37" t="s">
        <v>20</v>
      </c>
      <c r="C19" s="6">
        <v>5245978</v>
      </c>
      <c r="D19" s="6">
        <v>1038799</v>
      </c>
      <c r="E19" s="7">
        <v>1484269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2660415</v>
      </c>
      <c r="D20" s="11">
        <v>813318</v>
      </c>
      <c r="E20" s="12">
        <v>1437381</v>
      </c>
      <c r="F20" s="13">
        <v>3000000</v>
      </c>
      <c r="G20" s="11">
        <v>3000000</v>
      </c>
      <c r="H20" s="14">
        <v>3000000</v>
      </c>
      <c r="I20" s="15">
        <v>5000000</v>
      </c>
      <c r="J20" s="11">
        <v>5000000</v>
      </c>
      <c r="K20" s="12">
        <v>5000000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2660415</v>
      </c>
      <c r="D22" s="6">
        <f t="shared" si="3"/>
        <v>813318</v>
      </c>
      <c r="E22" s="7">
        <f t="shared" si="3"/>
        <v>1437381</v>
      </c>
      <c r="F22" s="8">
        <f t="shared" si="3"/>
        <v>3000000</v>
      </c>
      <c r="G22" s="6">
        <f t="shared" si="3"/>
        <v>3000000</v>
      </c>
      <c r="H22" s="9">
        <f t="shared" si="3"/>
        <v>3000000</v>
      </c>
      <c r="I22" s="10">
        <f t="shared" si="3"/>
        <v>5000000</v>
      </c>
      <c r="J22" s="6">
        <f t="shared" si="3"/>
        <v>5000000</v>
      </c>
      <c r="K22" s="7">
        <f t="shared" si="3"/>
        <v>5000000</v>
      </c>
    </row>
    <row r="23" spans="1:11" ht="13.5" x14ac:dyDescent="0.25">
      <c r="A23" s="47" t="s">
        <v>37</v>
      </c>
      <c r="B23" s="48" t="s">
        <v>20</v>
      </c>
      <c r="C23" s="6">
        <v>908937</v>
      </c>
      <c r="D23" s="6">
        <v>110524601</v>
      </c>
      <c r="E23" s="7">
        <v>112202059</v>
      </c>
      <c r="F23" s="8">
        <v>9217290</v>
      </c>
      <c r="G23" s="6">
        <v>7907000</v>
      </c>
      <c r="H23" s="9">
        <v>7907000</v>
      </c>
      <c r="I23" s="10">
        <v>20940000</v>
      </c>
      <c r="J23" s="6">
        <v>2628000</v>
      </c>
      <c r="K23" s="7">
        <v>1067900</v>
      </c>
    </row>
    <row r="24" spans="1:11" ht="13.5" x14ac:dyDescent="0.25">
      <c r="A24" s="47" t="s">
        <v>38</v>
      </c>
      <c r="B24" s="37" t="s">
        <v>20</v>
      </c>
      <c r="C24" s="16"/>
      <c r="D24" s="16">
        <v>121845</v>
      </c>
      <c r="E24" s="17">
        <v>20462</v>
      </c>
      <c r="F24" s="18">
        <v>60000</v>
      </c>
      <c r="G24" s="16">
        <v>225000</v>
      </c>
      <c r="H24" s="19">
        <v>225000</v>
      </c>
      <c r="I24" s="20"/>
      <c r="J24" s="16">
        <v>50000</v>
      </c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908937</v>
      </c>
      <c r="D25" s="21">
        <f t="shared" si="4"/>
        <v>110646446</v>
      </c>
      <c r="E25" s="22">
        <f t="shared" si="4"/>
        <v>112222521</v>
      </c>
      <c r="F25" s="23">
        <f t="shared" si="4"/>
        <v>9277290</v>
      </c>
      <c r="G25" s="21">
        <f t="shared" si="4"/>
        <v>8132000</v>
      </c>
      <c r="H25" s="24">
        <f t="shared" si="4"/>
        <v>8132000</v>
      </c>
      <c r="I25" s="25">
        <f t="shared" si="4"/>
        <v>20940000</v>
      </c>
      <c r="J25" s="21">
        <f t="shared" si="4"/>
        <v>2678000</v>
      </c>
      <c r="K25" s="22">
        <f t="shared" si="4"/>
        <v>1067900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3288032</v>
      </c>
      <c r="D28" s="16">
        <v>382531</v>
      </c>
      <c r="E28" s="17">
        <v>6171392</v>
      </c>
      <c r="F28" s="18">
        <v>6133771</v>
      </c>
      <c r="G28" s="16">
        <v>19553771</v>
      </c>
      <c r="H28" s="19">
        <v>19553771</v>
      </c>
      <c r="I28" s="20">
        <v>1750000</v>
      </c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3288032</v>
      </c>
      <c r="D29" s="6">
        <f t="shared" si="5"/>
        <v>382531</v>
      </c>
      <c r="E29" s="7">
        <f t="shared" si="5"/>
        <v>6171392</v>
      </c>
      <c r="F29" s="8">
        <f t="shared" si="5"/>
        <v>6133771</v>
      </c>
      <c r="G29" s="6">
        <f t="shared" si="5"/>
        <v>19553771</v>
      </c>
      <c r="H29" s="9">
        <f t="shared" si="5"/>
        <v>19553771</v>
      </c>
      <c r="I29" s="10">
        <f t="shared" si="5"/>
        <v>1750000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-2101093</v>
      </c>
      <c r="D30" s="11">
        <v>6445543</v>
      </c>
      <c r="E30" s="12">
        <v>6144929</v>
      </c>
      <c r="F30" s="13">
        <v>15903090</v>
      </c>
      <c r="G30" s="11">
        <v>37328160</v>
      </c>
      <c r="H30" s="14">
        <v>37328160</v>
      </c>
      <c r="I30" s="15">
        <v>17524404</v>
      </c>
      <c r="J30" s="11">
        <v>5651593</v>
      </c>
      <c r="K30" s="12">
        <v>6616825</v>
      </c>
    </row>
    <row r="31" spans="1:11" ht="13.5" x14ac:dyDescent="0.25">
      <c r="A31" s="49" t="s">
        <v>44</v>
      </c>
      <c r="B31" s="37" t="s">
        <v>20</v>
      </c>
      <c r="C31" s="6">
        <v>-4781303</v>
      </c>
      <c r="D31" s="6">
        <v>40483578</v>
      </c>
      <c r="E31" s="7">
        <v>35731128</v>
      </c>
      <c r="F31" s="8">
        <v>16460761</v>
      </c>
      <c r="G31" s="6">
        <v>21364102</v>
      </c>
      <c r="H31" s="9">
        <v>21364102</v>
      </c>
      <c r="I31" s="10">
        <v>7294296</v>
      </c>
      <c r="J31" s="6">
        <v>2536001</v>
      </c>
      <c r="K31" s="7">
        <v>2139181</v>
      </c>
    </row>
    <row r="32" spans="1:11" ht="13.5" x14ac:dyDescent="0.25">
      <c r="A32" s="49" t="s">
        <v>45</v>
      </c>
      <c r="B32" s="37" t="s">
        <v>20</v>
      </c>
      <c r="C32" s="6">
        <v>100613552</v>
      </c>
      <c r="D32" s="6">
        <v>2606890</v>
      </c>
      <c r="E32" s="7">
        <v>235726536</v>
      </c>
      <c r="F32" s="8">
        <v>15851713</v>
      </c>
      <c r="G32" s="6">
        <v>11533045</v>
      </c>
      <c r="H32" s="9">
        <v>11533045</v>
      </c>
      <c r="I32" s="10">
        <v>10946500</v>
      </c>
      <c r="J32" s="6">
        <v>6732720</v>
      </c>
      <c r="K32" s="7">
        <v>4826084</v>
      </c>
    </row>
    <row r="33" spans="1:11" ht="13.5" x14ac:dyDescent="0.25">
      <c r="A33" s="50" t="s">
        <v>46</v>
      </c>
      <c r="B33" s="48" t="s">
        <v>20</v>
      </c>
      <c r="C33" s="6">
        <v>5792173</v>
      </c>
      <c r="D33" s="6">
        <v>11071171</v>
      </c>
      <c r="E33" s="7">
        <v>14290248</v>
      </c>
      <c r="F33" s="8">
        <v>25524620</v>
      </c>
      <c r="G33" s="6">
        <v>58642015</v>
      </c>
      <c r="H33" s="9">
        <v>58642015</v>
      </c>
      <c r="I33" s="10">
        <v>89304996</v>
      </c>
      <c r="J33" s="6">
        <v>31535200</v>
      </c>
      <c r="K33" s="7">
        <v>25826032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296427841</v>
      </c>
      <c r="D37" s="38">
        <f t="shared" ref="D37:K37" si="6">D47+D50+D51+D54+D57+D58+SUM(D61:D67)</f>
        <v>105033935</v>
      </c>
      <c r="E37" s="39">
        <f t="shared" si="6"/>
        <v>79793732</v>
      </c>
      <c r="F37" s="40">
        <f t="shared" si="6"/>
        <v>156414381</v>
      </c>
      <c r="G37" s="38">
        <f t="shared" si="6"/>
        <v>158910963</v>
      </c>
      <c r="H37" s="41">
        <f t="shared" si="6"/>
        <v>158910963</v>
      </c>
      <c r="I37" s="42">
        <f t="shared" si="6"/>
        <v>126706891</v>
      </c>
      <c r="J37" s="38">
        <f t="shared" si="6"/>
        <v>137789300</v>
      </c>
      <c r="K37" s="39">
        <f t="shared" si="6"/>
        <v>139248874</v>
      </c>
    </row>
    <row r="38" spans="1:11" ht="13.5" x14ac:dyDescent="0.25">
      <c r="A38" s="44" t="s">
        <v>19</v>
      </c>
      <c r="B38" s="45" t="s">
        <v>20</v>
      </c>
      <c r="C38" s="6">
        <v>23766393</v>
      </c>
      <c r="D38" s="6">
        <v>39835256</v>
      </c>
      <c r="E38" s="7">
        <v>6162510</v>
      </c>
      <c r="F38" s="8">
        <v>13000000</v>
      </c>
      <c r="G38" s="6">
        <v>21656790</v>
      </c>
      <c r="H38" s="9">
        <v>21656790</v>
      </c>
      <c r="I38" s="10">
        <v>15000000</v>
      </c>
      <c r="J38" s="6">
        <v>20000000</v>
      </c>
      <c r="K38" s="7">
        <v>20000000</v>
      </c>
    </row>
    <row r="39" spans="1:11" ht="13.5" x14ac:dyDescent="0.25">
      <c r="A39" s="44" t="s">
        <v>21</v>
      </c>
      <c r="B39" s="45" t="s">
        <v>20</v>
      </c>
      <c r="C39" s="6">
        <v>51581851</v>
      </c>
      <c r="D39" s="6"/>
      <c r="E39" s="7">
        <v>1962687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22032408</v>
      </c>
      <c r="D40" s="6">
        <v>6163749</v>
      </c>
      <c r="E40" s="7">
        <v>1383929</v>
      </c>
      <c r="F40" s="8">
        <v>11100002</v>
      </c>
      <c r="G40" s="6">
        <v>10250002</v>
      </c>
      <c r="H40" s="9">
        <v>10250002</v>
      </c>
      <c r="I40" s="10">
        <v>15800000</v>
      </c>
      <c r="J40" s="6">
        <v>12527500</v>
      </c>
      <c r="K40" s="7">
        <v>17947125</v>
      </c>
    </row>
    <row r="41" spans="1:11" ht="13.5" x14ac:dyDescent="0.25">
      <c r="A41" s="44" t="s">
        <v>23</v>
      </c>
      <c r="B41" s="45" t="s">
        <v>20</v>
      </c>
      <c r="C41" s="6">
        <v>155674167</v>
      </c>
      <c r="D41" s="6">
        <v>41492632</v>
      </c>
      <c r="E41" s="7">
        <v>40497182</v>
      </c>
      <c r="F41" s="8">
        <v>59203102</v>
      </c>
      <c r="G41" s="6">
        <v>65276793</v>
      </c>
      <c r="H41" s="9">
        <v>65276793</v>
      </c>
      <c r="I41" s="10">
        <v>61628815</v>
      </c>
      <c r="J41" s="6">
        <v>84232050</v>
      </c>
      <c r="K41" s="7">
        <v>80059217</v>
      </c>
    </row>
    <row r="42" spans="1:11" ht="13.5" x14ac:dyDescent="0.25">
      <c r="A42" s="44" t="s">
        <v>24</v>
      </c>
      <c r="B42" s="45" t="s">
        <v>20</v>
      </c>
      <c r="C42" s="6">
        <v>4120254</v>
      </c>
      <c r="D42" s="6">
        <v>6733297</v>
      </c>
      <c r="E42" s="7">
        <v>27254436</v>
      </c>
      <c r="F42" s="8">
        <v>58798261</v>
      </c>
      <c r="G42" s="6">
        <v>49798261</v>
      </c>
      <c r="H42" s="9">
        <v>49798261</v>
      </c>
      <c r="I42" s="10">
        <v>21098000</v>
      </c>
      <c r="J42" s="6">
        <v>17768000</v>
      </c>
      <c r="K42" s="7">
        <v>18567000</v>
      </c>
    </row>
    <row r="43" spans="1:11" ht="13.5" x14ac:dyDescent="0.25">
      <c r="A43" s="44" t="s">
        <v>25</v>
      </c>
      <c r="B43" s="45" t="s">
        <v>20</v>
      </c>
      <c r="C43" s="6">
        <v>1656436</v>
      </c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>
        <v>550000</v>
      </c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258831509</v>
      </c>
      <c r="D47" s="6">
        <f t="shared" ref="D47:K47" si="7">SUM(D38:D46)</f>
        <v>94224934</v>
      </c>
      <c r="E47" s="7">
        <f t="shared" si="7"/>
        <v>77260744</v>
      </c>
      <c r="F47" s="8">
        <f t="shared" si="7"/>
        <v>142101365</v>
      </c>
      <c r="G47" s="6">
        <f t="shared" si="7"/>
        <v>146981846</v>
      </c>
      <c r="H47" s="9">
        <f t="shared" si="7"/>
        <v>146981846</v>
      </c>
      <c r="I47" s="10">
        <f t="shared" si="7"/>
        <v>114076815</v>
      </c>
      <c r="J47" s="6">
        <f t="shared" si="7"/>
        <v>134527550</v>
      </c>
      <c r="K47" s="7">
        <f t="shared" si="7"/>
        <v>136573342</v>
      </c>
    </row>
    <row r="48" spans="1:11" ht="13.5" x14ac:dyDescent="0.25">
      <c r="A48" s="47" t="s">
        <v>31</v>
      </c>
      <c r="B48" s="48" t="s">
        <v>20</v>
      </c>
      <c r="C48" s="6">
        <v>8381319</v>
      </c>
      <c r="D48" s="6">
        <v>102121</v>
      </c>
      <c r="E48" s="7">
        <v>99000</v>
      </c>
      <c r="F48" s="8">
        <v>490000</v>
      </c>
      <c r="G48" s="6">
        <v>240000</v>
      </c>
      <c r="H48" s="9">
        <v>240000</v>
      </c>
      <c r="I48" s="10">
        <v>290000</v>
      </c>
      <c r="J48" s="6">
        <v>210000</v>
      </c>
      <c r="K48" s="7">
        <v>220500</v>
      </c>
    </row>
    <row r="49" spans="1:11" ht="13.5" x14ac:dyDescent="0.25">
      <c r="A49" s="47" t="s">
        <v>32</v>
      </c>
      <c r="B49" s="37" t="s">
        <v>20</v>
      </c>
      <c r="C49" s="16">
        <v>2641889</v>
      </c>
      <c r="D49" s="16"/>
      <c r="E49" s="17"/>
      <c r="F49" s="18"/>
      <c r="G49" s="16"/>
      <c r="H49" s="19"/>
      <c r="I49" s="20">
        <v>600000</v>
      </c>
      <c r="J49" s="16"/>
      <c r="K49" s="17">
        <v>300000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11023208</v>
      </c>
      <c r="D50" s="21">
        <f t="shared" si="8"/>
        <v>102121</v>
      </c>
      <c r="E50" s="22">
        <f t="shared" si="8"/>
        <v>99000</v>
      </c>
      <c r="F50" s="23">
        <f t="shared" si="8"/>
        <v>490000</v>
      </c>
      <c r="G50" s="21">
        <f t="shared" si="8"/>
        <v>240000</v>
      </c>
      <c r="H50" s="24">
        <f t="shared" si="8"/>
        <v>240000</v>
      </c>
      <c r="I50" s="25">
        <f t="shared" si="8"/>
        <v>890000</v>
      </c>
      <c r="J50" s="21">
        <f t="shared" si="8"/>
        <v>210000</v>
      </c>
      <c r="K50" s="22">
        <f t="shared" si="8"/>
        <v>520500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11744841</v>
      </c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25909734</v>
      </c>
      <c r="D53" s="16">
        <v>-2319208</v>
      </c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25909734</v>
      </c>
      <c r="D54" s="6">
        <f t="shared" si="9"/>
        <v>9425633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188141</v>
      </c>
      <c r="E55" s="7">
        <v>1323128</v>
      </c>
      <c r="F55" s="8">
        <v>594002</v>
      </c>
      <c r="G55" s="6">
        <v>569002</v>
      </c>
      <c r="H55" s="9">
        <v>569002</v>
      </c>
      <c r="I55" s="10">
        <v>3180000</v>
      </c>
      <c r="J55" s="6">
        <v>2551750</v>
      </c>
      <c r="K55" s="7">
        <v>1643500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188141</v>
      </c>
      <c r="E57" s="22">
        <f t="shared" si="10"/>
        <v>1323128</v>
      </c>
      <c r="F57" s="23">
        <f t="shared" si="10"/>
        <v>594002</v>
      </c>
      <c r="G57" s="21">
        <f t="shared" si="10"/>
        <v>569002</v>
      </c>
      <c r="H57" s="24">
        <f t="shared" si="10"/>
        <v>569002</v>
      </c>
      <c r="I57" s="25">
        <f t="shared" si="10"/>
        <v>3180000</v>
      </c>
      <c r="J57" s="21">
        <f t="shared" si="10"/>
        <v>2551750</v>
      </c>
      <c r="K57" s="22">
        <f t="shared" si="10"/>
        <v>1643500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221584</v>
      </c>
      <c r="D60" s="16">
        <v>465400</v>
      </c>
      <c r="E60" s="17">
        <v>558735</v>
      </c>
      <c r="F60" s="18">
        <v>5010000</v>
      </c>
      <c r="G60" s="16">
        <v>4635460</v>
      </c>
      <c r="H60" s="19">
        <v>4635460</v>
      </c>
      <c r="I60" s="20">
        <v>815000</v>
      </c>
      <c r="J60" s="16">
        <v>500000</v>
      </c>
      <c r="K60" s="17">
        <v>500000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221584</v>
      </c>
      <c r="D61" s="6">
        <f t="shared" si="11"/>
        <v>465400</v>
      </c>
      <c r="E61" s="7">
        <f t="shared" si="11"/>
        <v>558735</v>
      </c>
      <c r="F61" s="8">
        <f t="shared" si="11"/>
        <v>5010000</v>
      </c>
      <c r="G61" s="6">
        <f t="shared" si="11"/>
        <v>4635460</v>
      </c>
      <c r="H61" s="9">
        <f t="shared" si="11"/>
        <v>4635460</v>
      </c>
      <c r="I61" s="10">
        <f t="shared" si="11"/>
        <v>815000</v>
      </c>
      <c r="J61" s="6">
        <f t="shared" si="11"/>
        <v>500000</v>
      </c>
      <c r="K61" s="7">
        <f t="shared" si="11"/>
        <v>500000</v>
      </c>
    </row>
    <row r="62" spans="1:11" ht="13.5" x14ac:dyDescent="0.25">
      <c r="A62" s="50" t="s">
        <v>43</v>
      </c>
      <c r="B62" s="37" t="s">
        <v>20</v>
      </c>
      <c r="C62" s="11">
        <v>441806</v>
      </c>
      <c r="D62" s="11">
        <v>264075</v>
      </c>
      <c r="E62" s="12">
        <v>975731</v>
      </c>
      <c r="F62" s="13">
        <v>1536464</v>
      </c>
      <c r="G62" s="11">
        <v>1929497</v>
      </c>
      <c r="H62" s="14">
        <v>1929497</v>
      </c>
      <c r="I62" s="15">
        <v>685076</v>
      </c>
      <c r="J62" s="11"/>
      <c r="K62" s="12">
        <v>11532</v>
      </c>
    </row>
    <row r="63" spans="1:11" ht="13.5" x14ac:dyDescent="0.25">
      <c r="A63" s="49" t="s">
        <v>44</v>
      </c>
      <c r="B63" s="37" t="s">
        <v>20</v>
      </c>
      <c r="C63" s="6"/>
      <c r="D63" s="6">
        <v>81631</v>
      </c>
      <c r="E63" s="7">
        <v>313460</v>
      </c>
      <c r="F63" s="8">
        <v>4209300</v>
      </c>
      <c r="G63" s="6">
        <v>4209300</v>
      </c>
      <c r="H63" s="9">
        <v>4209300</v>
      </c>
      <c r="I63" s="10">
        <v>5200000</v>
      </c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>
        <v>-737066</v>
      </c>
      <c r="F64" s="8">
        <v>353250</v>
      </c>
      <c r="G64" s="6">
        <v>345858</v>
      </c>
      <c r="H64" s="9">
        <v>345858</v>
      </c>
      <c r="I64" s="10">
        <v>360000</v>
      </c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>
        <v>282000</v>
      </c>
      <c r="E65" s="7"/>
      <c r="F65" s="8">
        <v>2120000</v>
      </c>
      <c r="G65" s="6"/>
      <c r="H65" s="9"/>
      <c r="I65" s="10">
        <v>1500000</v>
      </c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403914445</v>
      </c>
      <c r="D69" s="38">
        <f t="shared" ref="D69:K69" si="12">D79+D82+D83+D86+D89+D90+SUM(D93:D99)</f>
        <v>321027001</v>
      </c>
      <c r="E69" s="39">
        <f t="shared" si="12"/>
        <v>107005411</v>
      </c>
      <c r="F69" s="40">
        <f t="shared" si="12"/>
        <v>288621180</v>
      </c>
      <c r="G69" s="38">
        <f t="shared" si="12"/>
        <v>318787350</v>
      </c>
      <c r="H69" s="41">
        <f t="shared" si="12"/>
        <v>318787350</v>
      </c>
      <c r="I69" s="42">
        <f t="shared" si="12"/>
        <v>299189979</v>
      </c>
      <c r="J69" s="38">
        <f t="shared" si="12"/>
        <v>295373669</v>
      </c>
      <c r="K69" s="39">
        <f t="shared" si="12"/>
        <v>355549217</v>
      </c>
    </row>
    <row r="70" spans="1:11" ht="13.5" x14ac:dyDescent="0.25">
      <c r="A70" s="44" t="s">
        <v>19</v>
      </c>
      <c r="B70" s="45" t="s">
        <v>20</v>
      </c>
      <c r="C70" s="6">
        <v>81922507</v>
      </c>
      <c r="D70" s="6">
        <v>118080071</v>
      </c>
      <c r="E70" s="7">
        <v>83633911</v>
      </c>
      <c r="F70" s="8">
        <v>91842836</v>
      </c>
      <c r="G70" s="6">
        <v>90640429</v>
      </c>
      <c r="H70" s="9">
        <v>90640429</v>
      </c>
      <c r="I70" s="10">
        <v>73041839</v>
      </c>
      <c r="J70" s="6">
        <v>76864530</v>
      </c>
      <c r="K70" s="7">
        <v>116480412</v>
      </c>
    </row>
    <row r="71" spans="1:11" ht="13.5" x14ac:dyDescent="0.25">
      <c r="A71" s="44" t="s">
        <v>21</v>
      </c>
      <c r="B71" s="45" t="s">
        <v>20</v>
      </c>
      <c r="C71" s="6"/>
      <c r="D71" s="6">
        <v>1</v>
      </c>
      <c r="E71" s="7"/>
      <c r="F71" s="8"/>
      <c r="G71" s="6"/>
      <c r="H71" s="9"/>
      <c r="I71" s="10">
        <v>751100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32144554</v>
      </c>
      <c r="D72" s="6">
        <v>1972790</v>
      </c>
      <c r="E72" s="7">
        <v>1461113</v>
      </c>
      <c r="F72" s="8">
        <v>18312317</v>
      </c>
      <c r="G72" s="6">
        <v>56201729</v>
      </c>
      <c r="H72" s="9">
        <v>56201729</v>
      </c>
      <c r="I72" s="10">
        <v>42836935</v>
      </c>
      <c r="J72" s="6">
        <v>45669041</v>
      </c>
      <c r="K72" s="7">
        <v>48323948</v>
      </c>
    </row>
    <row r="73" spans="1:11" ht="13.5" x14ac:dyDescent="0.25">
      <c r="A73" s="44" t="s">
        <v>23</v>
      </c>
      <c r="B73" s="45" t="s">
        <v>20</v>
      </c>
      <c r="C73" s="6">
        <v>151866133</v>
      </c>
      <c r="D73" s="6">
        <v>127168128</v>
      </c>
      <c r="E73" s="7">
        <v>-27427242</v>
      </c>
      <c r="F73" s="8">
        <v>89980117</v>
      </c>
      <c r="G73" s="6">
        <v>99380435</v>
      </c>
      <c r="H73" s="9">
        <v>99380435</v>
      </c>
      <c r="I73" s="10">
        <v>38466348</v>
      </c>
      <c r="J73" s="6">
        <v>70554478</v>
      </c>
      <c r="K73" s="7">
        <v>128450043</v>
      </c>
    </row>
    <row r="74" spans="1:11" ht="13.5" x14ac:dyDescent="0.25">
      <c r="A74" s="44" t="s">
        <v>24</v>
      </c>
      <c r="B74" s="45" t="s">
        <v>20</v>
      </c>
      <c r="C74" s="6">
        <v>111930784</v>
      </c>
      <c r="D74" s="6">
        <v>51859001</v>
      </c>
      <c r="E74" s="7">
        <v>38248898</v>
      </c>
      <c r="F74" s="8">
        <v>71051170</v>
      </c>
      <c r="G74" s="6">
        <v>55923624</v>
      </c>
      <c r="H74" s="9">
        <v>55923624</v>
      </c>
      <c r="I74" s="10">
        <v>91843478</v>
      </c>
      <c r="J74" s="6">
        <v>67795652</v>
      </c>
      <c r="K74" s="7">
        <v>53903000</v>
      </c>
    </row>
    <row r="75" spans="1:11" ht="13.5" x14ac:dyDescent="0.25">
      <c r="A75" s="44" t="s">
        <v>25</v>
      </c>
      <c r="B75" s="45" t="s">
        <v>20</v>
      </c>
      <c r="C75" s="6">
        <v>2031770</v>
      </c>
      <c r="D75" s="6">
        <v>1500000</v>
      </c>
      <c r="E75" s="7">
        <v>49056</v>
      </c>
      <c r="F75" s="8"/>
      <c r="G75" s="6">
        <v>100000</v>
      </c>
      <c r="H75" s="9">
        <v>100000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379895748</v>
      </c>
      <c r="D79" s="6">
        <f t="shared" ref="D79:K79" si="13">SUM(D70:D78)</f>
        <v>300579991</v>
      </c>
      <c r="E79" s="7">
        <f t="shared" si="13"/>
        <v>95965736</v>
      </c>
      <c r="F79" s="8">
        <f t="shared" si="13"/>
        <v>271186440</v>
      </c>
      <c r="G79" s="6">
        <f t="shared" si="13"/>
        <v>302246217</v>
      </c>
      <c r="H79" s="9">
        <f t="shared" si="13"/>
        <v>302246217</v>
      </c>
      <c r="I79" s="10">
        <f t="shared" si="13"/>
        <v>246939700</v>
      </c>
      <c r="J79" s="6">
        <f t="shared" si="13"/>
        <v>260883701</v>
      </c>
      <c r="K79" s="7">
        <f t="shared" si="13"/>
        <v>347157403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275207</v>
      </c>
      <c r="F80" s="8">
        <v>8210955</v>
      </c>
      <c r="G80" s="6">
        <v>8210955</v>
      </c>
      <c r="H80" s="9">
        <v>8210955</v>
      </c>
      <c r="I80" s="10">
        <v>15375626</v>
      </c>
      <c r="J80" s="6">
        <v>8132142</v>
      </c>
      <c r="K80" s="7">
        <v>1954794</v>
      </c>
    </row>
    <row r="81" spans="1:11" ht="13.5" x14ac:dyDescent="0.25">
      <c r="A81" s="47" t="s">
        <v>32</v>
      </c>
      <c r="B81" s="37" t="s">
        <v>20</v>
      </c>
      <c r="C81" s="16">
        <v>8993769</v>
      </c>
      <c r="D81" s="16">
        <v>16153993</v>
      </c>
      <c r="E81" s="17">
        <v>1064434</v>
      </c>
      <c r="F81" s="18">
        <v>7150000</v>
      </c>
      <c r="G81" s="16">
        <v>150000</v>
      </c>
      <c r="H81" s="19">
        <v>150000</v>
      </c>
      <c r="I81" s="20">
        <v>33897653</v>
      </c>
      <c r="J81" s="16">
        <v>25823026</v>
      </c>
      <c r="K81" s="17">
        <v>6347132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8993769</v>
      </c>
      <c r="D82" s="21">
        <f t="shared" si="14"/>
        <v>16153993</v>
      </c>
      <c r="E82" s="22">
        <f t="shared" si="14"/>
        <v>1339641</v>
      </c>
      <c r="F82" s="23">
        <f t="shared" si="14"/>
        <v>15360955</v>
      </c>
      <c r="G82" s="21">
        <f t="shared" si="14"/>
        <v>8360955</v>
      </c>
      <c r="H82" s="24">
        <f t="shared" si="14"/>
        <v>8360955</v>
      </c>
      <c r="I82" s="25">
        <f t="shared" si="14"/>
        <v>49273279</v>
      </c>
      <c r="J82" s="21">
        <f t="shared" si="14"/>
        <v>33955168</v>
      </c>
      <c r="K82" s="22">
        <f t="shared" si="14"/>
        <v>8301926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7200097</v>
      </c>
      <c r="D87" s="6"/>
      <c r="E87" s="7">
        <v>109562</v>
      </c>
      <c r="F87" s="8">
        <v>338000</v>
      </c>
      <c r="G87" s="6">
        <v>408000</v>
      </c>
      <c r="H87" s="9">
        <v>408000</v>
      </c>
      <c r="I87" s="10">
        <v>430000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7200097</v>
      </c>
      <c r="D89" s="21">
        <f t="shared" si="16"/>
        <v>0</v>
      </c>
      <c r="E89" s="22">
        <f t="shared" si="16"/>
        <v>109562</v>
      </c>
      <c r="F89" s="23">
        <f t="shared" si="16"/>
        <v>338000</v>
      </c>
      <c r="G89" s="21">
        <f t="shared" si="16"/>
        <v>408000</v>
      </c>
      <c r="H89" s="24">
        <f t="shared" si="16"/>
        <v>408000</v>
      </c>
      <c r="I89" s="25">
        <f t="shared" si="16"/>
        <v>430000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90335</v>
      </c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90335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1103139</v>
      </c>
      <c r="D94" s="11">
        <v>1223744</v>
      </c>
      <c r="E94" s="12">
        <v>839348</v>
      </c>
      <c r="F94" s="13">
        <v>173000</v>
      </c>
      <c r="G94" s="11">
        <v>418000</v>
      </c>
      <c r="H94" s="14">
        <v>418000</v>
      </c>
      <c r="I94" s="15">
        <v>700000</v>
      </c>
      <c r="J94" s="11">
        <v>350000</v>
      </c>
      <c r="K94" s="12"/>
    </row>
    <row r="95" spans="1:11" ht="13.5" x14ac:dyDescent="0.25">
      <c r="A95" s="49" t="s">
        <v>44</v>
      </c>
      <c r="B95" s="37" t="s">
        <v>20</v>
      </c>
      <c r="C95" s="6">
        <v>1532558</v>
      </c>
      <c r="D95" s="6">
        <v>1571836</v>
      </c>
      <c r="E95" s="7">
        <v>752680</v>
      </c>
      <c r="F95" s="8">
        <v>270670</v>
      </c>
      <c r="G95" s="6">
        <v>260670</v>
      </c>
      <c r="H95" s="9">
        <v>260670</v>
      </c>
      <c r="I95" s="10">
        <v>1511000</v>
      </c>
      <c r="J95" s="6">
        <v>184800</v>
      </c>
      <c r="K95" s="7">
        <v>89888</v>
      </c>
    </row>
    <row r="96" spans="1:11" ht="13.5" x14ac:dyDescent="0.25">
      <c r="A96" s="49" t="s">
        <v>45</v>
      </c>
      <c r="B96" s="37" t="s">
        <v>20</v>
      </c>
      <c r="C96" s="6">
        <v>578175</v>
      </c>
      <c r="D96" s="6">
        <v>128911</v>
      </c>
      <c r="E96" s="7">
        <v>6059915</v>
      </c>
      <c r="F96" s="8">
        <v>962115</v>
      </c>
      <c r="G96" s="6">
        <v>6793508</v>
      </c>
      <c r="H96" s="9">
        <v>6793508</v>
      </c>
      <c r="I96" s="10">
        <v>86000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4610959</v>
      </c>
      <c r="D97" s="6">
        <v>1278191</v>
      </c>
      <c r="E97" s="7">
        <v>1938529</v>
      </c>
      <c r="F97" s="8">
        <v>330000</v>
      </c>
      <c r="G97" s="6">
        <v>300000</v>
      </c>
      <c r="H97" s="9">
        <v>300000</v>
      </c>
      <c r="I97" s="10">
        <v>250000</v>
      </c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1208441754</v>
      </c>
      <c r="D101" s="38">
        <f t="shared" ref="D101:K101" si="18">D111+D114+D115+D118+D121+D122+SUM(D125:D131)</f>
        <v>1108084878</v>
      </c>
      <c r="E101" s="39">
        <f t="shared" si="18"/>
        <v>845093687</v>
      </c>
      <c r="F101" s="40">
        <f t="shared" si="18"/>
        <v>1366325074</v>
      </c>
      <c r="G101" s="38">
        <f t="shared" si="18"/>
        <v>1594231877</v>
      </c>
      <c r="H101" s="41">
        <f t="shared" si="18"/>
        <v>1594231877</v>
      </c>
      <c r="I101" s="42">
        <f t="shared" si="18"/>
        <v>1369106128</v>
      </c>
      <c r="J101" s="38">
        <f t="shared" si="18"/>
        <v>1278098848</v>
      </c>
      <c r="K101" s="39">
        <f t="shared" si="18"/>
        <v>1272767578</v>
      </c>
    </row>
    <row r="102" spans="1:11" ht="13.5" x14ac:dyDescent="0.25">
      <c r="A102" s="44" t="s">
        <v>19</v>
      </c>
      <c r="B102" s="45" t="s">
        <v>20</v>
      </c>
      <c r="C102" s="6">
        <v>224950177</v>
      </c>
      <c r="D102" s="6">
        <v>230548201</v>
      </c>
      <c r="E102" s="7">
        <v>165889433</v>
      </c>
      <c r="F102" s="8">
        <v>174387295</v>
      </c>
      <c r="G102" s="6">
        <v>180989339</v>
      </c>
      <c r="H102" s="9">
        <v>180989339</v>
      </c>
      <c r="I102" s="10">
        <v>170124250</v>
      </c>
      <c r="J102" s="6">
        <v>158814188</v>
      </c>
      <c r="K102" s="7">
        <v>200384974</v>
      </c>
    </row>
    <row r="103" spans="1:11" ht="13.5" x14ac:dyDescent="0.25">
      <c r="A103" s="44" t="s">
        <v>21</v>
      </c>
      <c r="B103" s="45" t="s">
        <v>20</v>
      </c>
      <c r="C103" s="6">
        <v>51581851</v>
      </c>
      <c r="D103" s="6">
        <v>1</v>
      </c>
      <c r="E103" s="7">
        <v>1962687</v>
      </c>
      <c r="F103" s="8"/>
      <c r="G103" s="6">
        <v>5000000</v>
      </c>
      <c r="H103" s="9">
        <v>5000000</v>
      </c>
      <c r="I103" s="10">
        <v>9881535</v>
      </c>
      <c r="J103" s="6">
        <v>9586957</v>
      </c>
      <c r="K103" s="7">
        <v>10066305</v>
      </c>
    </row>
    <row r="104" spans="1:11" ht="13.5" x14ac:dyDescent="0.25">
      <c r="A104" s="44" t="s">
        <v>22</v>
      </c>
      <c r="B104" s="45" t="s">
        <v>20</v>
      </c>
      <c r="C104" s="6">
        <v>127502594</v>
      </c>
      <c r="D104" s="6">
        <v>81850911</v>
      </c>
      <c r="E104" s="7">
        <v>102035244</v>
      </c>
      <c r="F104" s="8">
        <v>220963193</v>
      </c>
      <c r="G104" s="6">
        <v>234170773</v>
      </c>
      <c r="H104" s="9">
        <v>234170773</v>
      </c>
      <c r="I104" s="10">
        <v>280666991</v>
      </c>
      <c r="J104" s="6">
        <v>265290462</v>
      </c>
      <c r="K104" s="7">
        <v>290002540</v>
      </c>
    </row>
    <row r="105" spans="1:11" ht="13.5" x14ac:dyDescent="0.25">
      <c r="A105" s="44" t="s">
        <v>23</v>
      </c>
      <c r="B105" s="45" t="s">
        <v>20</v>
      </c>
      <c r="C105" s="6">
        <v>468884836</v>
      </c>
      <c r="D105" s="6">
        <v>489958810</v>
      </c>
      <c r="E105" s="7">
        <v>-5049329</v>
      </c>
      <c r="F105" s="8">
        <v>507052444</v>
      </c>
      <c r="G105" s="6">
        <v>600862351</v>
      </c>
      <c r="H105" s="9">
        <v>600862351</v>
      </c>
      <c r="I105" s="10">
        <v>381427994</v>
      </c>
      <c r="J105" s="6">
        <v>477924973</v>
      </c>
      <c r="K105" s="7">
        <v>447297449</v>
      </c>
    </row>
    <row r="106" spans="1:11" ht="13.5" x14ac:dyDescent="0.25">
      <c r="A106" s="44" t="s">
        <v>24</v>
      </c>
      <c r="B106" s="45" t="s">
        <v>20</v>
      </c>
      <c r="C106" s="6">
        <v>126219154</v>
      </c>
      <c r="D106" s="6">
        <v>69593349</v>
      </c>
      <c r="E106" s="7">
        <v>107470804</v>
      </c>
      <c r="F106" s="8">
        <v>278640867</v>
      </c>
      <c r="G106" s="6">
        <v>250330218</v>
      </c>
      <c r="H106" s="9">
        <v>250330218</v>
      </c>
      <c r="I106" s="10">
        <v>260030222</v>
      </c>
      <c r="J106" s="6">
        <v>222178136</v>
      </c>
      <c r="K106" s="7">
        <v>208870673</v>
      </c>
    </row>
    <row r="107" spans="1:11" ht="13.5" x14ac:dyDescent="0.25">
      <c r="A107" s="44" t="s">
        <v>25</v>
      </c>
      <c r="B107" s="45" t="s">
        <v>20</v>
      </c>
      <c r="C107" s="6">
        <v>3578330</v>
      </c>
      <c r="D107" s="6">
        <v>1500000</v>
      </c>
      <c r="E107" s="7">
        <v>16168438</v>
      </c>
      <c r="F107" s="8">
        <v>20227002</v>
      </c>
      <c r="G107" s="6">
        <v>57777548</v>
      </c>
      <c r="H107" s="9">
        <v>57777548</v>
      </c>
      <c r="I107" s="10">
        <v>7473417</v>
      </c>
      <c r="J107" s="6">
        <v>6206801</v>
      </c>
      <c r="K107" s="7">
        <v>6314801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2760120</v>
      </c>
      <c r="E110" s="17">
        <v>2870</v>
      </c>
      <c r="F110" s="18">
        <v>7250000</v>
      </c>
      <c r="G110" s="16">
        <v>7250000</v>
      </c>
      <c r="H110" s="19">
        <v>7250000</v>
      </c>
      <c r="I110" s="20">
        <v>820000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1002716942</v>
      </c>
      <c r="D111" s="6">
        <f t="shared" ref="D111:K111" si="19">SUM(D102:D110)</f>
        <v>876211392</v>
      </c>
      <c r="E111" s="7">
        <f t="shared" si="19"/>
        <v>388480147</v>
      </c>
      <c r="F111" s="8">
        <f t="shared" si="19"/>
        <v>1208520801</v>
      </c>
      <c r="G111" s="6">
        <f t="shared" si="19"/>
        <v>1336380229</v>
      </c>
      <c r="H111" s="9">
        <f t="shared" si="19"/>
        <v>1336380229</v>
      </c>
      <c r="I111" s="10">
        <f t="shared" si="19"/>
        <v>1110424409</v>
      </c>
      <c r="J111" s="6">
        <f t="shared" si="19"/>
        <v>1140001517</v>
      </c>
      <c r="K111" s="7">
        <f t="shared" si="19"/>
        <v>1162936742</v>
      </c>
    </row>
    <row r="112" spans="1:11" ht="13.5" x14ac:dyDescent="0.25">
      <c r="A112" s="47" t="s">
        <v>31</v>
      </c>
      <c r="B112" s="48" t="s">
        <v>20</v>
      </c>
      <c r="C112" s="6">
        <v>30445191</v>
      </c>
      <c r="D112" s="6">
        <v>4815326</v>
      </c>
      <c r="E112" s="7">
        <v>25782337</v>
      </c>
      <c r="F112" s="8">
        <v>30006227</v>
      </c>
      <c r="G112" s="6">
        <v>59902613</v>
      </c>
      <c r="H112" s="9">
        <v>59902613</v>
      </c>
      <c r="I112" s="10">
        <v>37804620</v>
      </c>
      <c r="J112" s="6">
        <v>33321795</v>
      </c>
      <c r="K112" s="7">
        <v>26515155</v>
      </c>
    </row>
    <row r="113" spans="1:11" ht="13.5" x14ac:dyDescent="0.25">
      <c r="A113" s="47" t="s">
        <v>32</v>
      </c>
      <c r="B113" s="37" t="s">
        <v>20</v>
      </c>
      <c r="C113" s="16">
        <v>22054878</v>
      </c>
      <c r="D113" s="16">
        <v>38569987</v>
      </c>
      <c r="E113" s="17">
        <v>5488777</v>
      </c>
      <c r="F113" s="18">
        <v>19750000</v>
      </c>
      <c r="G113" s="16">
        <v>18526647</v>
      </c>
      <c r="H113" s="19">
        <v>18526647</v>
      </c>
      <c r="I113" s="20">
        <v>53399827</v>
      </c>
      <c r="J113" s="16">
        <v>47055472</v>
      </c>
      <c r="K113" s="17">
        <v>35594739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52500069</v>
      </c>
      <c r="D114" s="21">
        <f t="shared" si="20"/>
        <v>43385313</v>
      </c>
      <c r="E114" s="22">
        <f t="shared" si="20"/>
        <v>31271114</v>
      </c>
      <c r="F114" s="23">
        <f t="shared" si="20"/>
        <v>49756227</v>
      </c>
      <c r="G114" s="21">
        <f t="shared" si="20"/>
        <v>78429260</v>
      </c>
      <c r="H114" s="24">
        <f t="shared" si="20"/>
        <v>78429260</v>
      </c>
      <c r="I114" s="25">
        <f t="shared" si="20"/>
        <v>91204447</v>
      </c>
      <c r="J114" s="21">
        <f t="shared" si="20"/>
        <v>80377267</v>
      </c>
      <c r="K114" s="22">
        <f t="shared" si="20"/>
        <v>62109894</v>
      </c>
    </row>
    <row r="115" spans="1:11" ht="13.5" x14ac:dyDescent="0.25">
      <c r="A115" s="49" t="s">
        <v>108</v>
      </c>
      <c r="B115" s="37" t="s">
        <v>20</v>
      </c>
      <c r="C115" s="6">
        <v>5245978</v>
      </c>
      <c r="D115" s="6">
        <v>1038799</v>
      </c>
      <c r="E115" s="7">
        <v>1484269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2660415</v>
      </c>
      <c r="D116" s="11">
        <v>12558159</v>
      </c>
      <c r="E116" s="12">
        <v>1437381</v>
      </c>
      <c r="F116" s="13">
        <v>3000000</v>
      </c>
      <c r="G116" s="11">
        <v>3000000</v>
      </c>
      <c r="H116" s="14">
        <v>3000000</v>
      </c>
      <c r="I116" s="15">
        <v>5000000</v>
      </c>
      <c r="J116" s="11">
        <v>5000000</v>
      </c>
      <c r="K116" s="12">
        <v>5000000</v>
      </c>
    </row>
    <row r="117" spans="1:11" ht="13.5" x14ac:dyDescent="0.25">
      <c r="A117" s="47" t="s">
        <v>35</v>
      </c>
      <c r="B117" s="37" t="s">
        <v>20</v>
      </c>
      <c r="C117" s="16">
        <v>25909734</v>
      </c>
      <c r="D117" s="16">
        <v>-2319208</v>
      </c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28570149</v>
      </c>
      <c r="D118" s="6">
        <f t="shared" si="21"/>
        <v>10238951</v>
      </c>
      <c r="E118" s="7">
        <f t="shared" si="21"/>
        <v>1437381</v>
      </c>
      <c r="F118" s="8">
        <f t="shared" si="21"/>
        <v>3000000</v>
      </c>
      <c r="G118" s="6">
        <f t="shared" si="21"/>
        <v>3000000</v>
      </c>
      <c r="H118" s="9">
        <f t="shared" si="21"/>
        <v>3000000</v>
      </c>
      <c r="I118" s="10">
        <f t="shared" si="21"/>
        <v>5000000</v>
      </c>
      <c r="J118" s="6">
        <f t="shared" si="21"/>
        <v>5000000</v>
      </c>
      <c r="K118" s="7">
        <f t="shared" si="21"/>
        <v>5000000</v>
      </c>
    </row>
    <row r="119" spans="1:11" ht="13.5" x14ac:dyDescent="0.25">
      <c r="A119" s="47" t="s">
        <v>37</v>
      </c>
      <c r="B119" s="48" t="s">
        <v>20</v>
      </c>
      <c r="C119" s="6">
        <v>8109034</v>
      </c>
      <c r="D119" s="6">
        <v>110712742</v>
      </c>
      <c r="E119" s="7">
        <v>113634749</v>
      </c>
      <c r="F119" s="8">
        <v>10149292</v>
      </c>
      <c r="G119" s="6">
        <v>8884002</v>
      </c>
      <c r="H119" s="9">
        <v>8884002</v>
      </c>
      <c r="I119" s="10">
        <v>24550000</v>
      </c>
      <c r="J119" s="6">
        <v>5179750</v>
      </c>
      <c r="K119" s="7">
        <v>2711400</v>
      </c>
    </row>
    <row r="120" spans="1:11" ht="13.5" x14ac:dyDescent="0.25">
      <c r="A120" s="47" t="s">
        <v>38</v>
      </c>
      <c r="B120" s="37" t="s">
        <v>20</v>
      </c>
      <c r="C120" s="16"/>
      <c r="D120" s="16">
        <v>121845</v>
      </c>
      <c r="E120" s="17">
        <v>20462</v>
      </c>
      <c r="F120" s="18">
        <v>60000</v>
      </c>
      <c r="G120" s="16">
        <v>225000</v>
      </c>
      <c r="H120" s="19">
        <v>225000</v>
      </c>
      <c r="I120" s="20"/>
      <c r="J120" s="16">
        <v>50000</v>
      </c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8109034</v>
      </c>
      <c r="D121" s="21">
        <f t="shared" si="22"/>
        <v>110834587</v>
      </c>
      <c r="E121" s="22">
        <f t="shared" si="22"/>
        <v>113655211</v>
      </c>
      <c r="F121" s="23">
        <f t="shared" si="22"/>
        <v>10209292</v>
      </c>
      <c r="G121" s="21">
        <f t="shared" si="22"/>
        <v>9109002</v>
      </c>
      <c r="H121" s="24">
        <f t="shared" si="22"/>
        <v>9109002</v>
      </c>
      <c r="I121" s="25">
        <f t="shared" si="22"/>
        <v>24550000</v>
      </c>
      <c r="J121" s="21">
        <f t="shared" si="22"/>
        <v>5229750</v>
      </c>
      <c r="K121" s="22">
        <f t="shared" si="22"/>
        <v>2711400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3509616</v>
      </c>
      <c r="D124" s="16">
        <v>938266</v>
      </c>
      <c r="E124" s="17">
        <v>6730127</v>
      </c>
      <c r="F124" s="18">
        <v>11143771</v>
      </c>
      <c r="G124" s="16">
        <v>24189231</v>
      </c>
      <c r="H124" s="19">
        <v>24189231</v>
      </c>
      <c r="I124" s="20">
        <v>2565000</v>
      </c>
      <c r="J124" s="16">
        <v>500000</v>
      </c>
      <c r="K124" s="17">
        <v>500000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3509616</v>
      </c>
      <c r="D125" s="6">
        <f t="shared" si="23"/>
        <v>938266</v>
      </c>
      <c r="E125" s="7">
        <f t="shared" si="23"/>
        <v>6730127</v>
      </c>
      <c r="F125" s="8">
        <f t="shared" si="23"/>
        <v>11143771</v>
      </c>
      <c r="G125" s="6">
        <f t="shared" si="23"/>
        <v>24189231</v>
      </c>
      <c r="H125" s="9">
        <f t="shared" si="23"/>
        <v>24189231</v>
      </c>
      <c r="I125" s="10">
        <f t="shared" si="23"/>
        <v>2565000</v>
      </c>
      <c r="J125" s="6">
        <f t="shared" si="23"/>
        <v>500000</v>
      </c>
      <c r="K125" s="7">
        <f t="shared" si="23"/>
        <v>500000</v>
      </c>
    </row>
    <row r="126" spans="1:11" ht="13.5" x14ac:dyDescent="0.25">
      <c r="A126" s="50" t="s">
        <v>43</v>
      </c>
      <c r="B126" s="37" t="s">
        <v>20</v>
      </c>
      <c r="C126" s="11">
        <v>-556148</v>
      </c>
      <c r="D126" s="11">
        <v>7933362</v>
      </c>
      <c r="E126" s="12">
        <v>7960008</v>
      </c>
      <c r="F126" s="13">
        <v>17612554</v>
      </c>
      <c r="G126" s="11">
        <v>39675657</v>
      </c>
      <c r="H126" s="14">
        <v>39675657</v>
      </c>
      <c r="I126" s="15">
        <v>18909480</v>
      </c>
      <c r="J126" s="11">
        <v>6001593</v>
      </c>
      <c r="K126" s="12">
        <v>6628357</v>
      </c>
    </row>
    <row r="127" spans="1:11" ht="13.5" x14ac:dyDescent="0.25">
      <c r="A127" s="49" t="s">
        <v>44</v>
      </c>
      <c r="B127" s="37" t="s">
        <v>20</v>
      </c>
      <c r="C127" s="6">
        <v>-3248745</v>
      </c>
      <c r="D127" s="6">
        <v>42137045</v>
      </c>
      <c r="E127" s="7">
        <v>36797268</v>
      </c>
      <c r="F127" s="8">
        <v>20940731</v>
      </c>
      <c r="G127" s="6">
        <v>25834072</v>
      </c>
      <c r="H127" s="9">
        <v>25834072</v>
      </c>
      <c r="I127" s="10">
        <v>14005296</v>
      </c>
      <c r="J127" s="6">
        <v>2720801</v>
      </c>
      <c r="K127" s="7">
        <v>2229069</v>
      </c>
    </row>
    <row r="128" spans="1:11" ht="13.5" x14ac:dyDescent="0.25">
      <c r="A128" s="49" t="s">
        <v>45</v>
      </c>
      <c r="B128" s="37" t="s">
        <v>20</v>
      </c>
      <c r="C128" s="6">
        <v>101191727</v>
      </c>
      <c r="D128" s="6">
        <v>2735801</v>
      </c>
      <c r="E128" s="7">
        <v>241049385</v>
      </c>
      <c r="F128" s="8">
        <v>17167078</v>
      </c>
      <c r="G128" s="6">
        <v>18672411</v>
      </c>
      <c r="H128" s="9">
        <v>18672411</v>
      </c>
      <c r="I128" s="10">
        <v>11392500</v>
      </c>
      <c r="J128" s="6">
        <v>6732720</v>
      </c>
      <c r="K128" s="7">
        <v>4826084</v>
      </c>
    </row>
    <row r="129" spans="1:11" ht="13.5" x14ac:dyDescent="0.25">
      <c r="A129" s="50" t="s">
        <v>46</v>
      </c>
      <c r="B129" s="48" t="s">
        <v>20</v>
      </c>
      <c r="C129" s="6">
        <v>10403132</v>
      </c>
      <c r="D129" s="6">
        <v>12631362</v>
      </c>
      <c r="E129" s="7">
        <v>16228777</v>
      </c>
      <c r="F129" s="8">
        <v>27974620</v>
      </c>
      <c r="G129" s="6">
        <v>58942015</v>
      </c>
      <c r="H129" s="9">
        <v>58942015</v>
      </c>
      <c r="I129" s="10">
        <v>91054996</v>
      </c>
      <c r="J129" s="6">
        <v>31535200</v>
      </c>
      <c r="K129" s="7">
        <v>25826032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1208441754</v>
      </c>
      <c r="D132" s="54">
        <f t="shared" ref="D132:K132" si="24">+D5+D37+D69</f>
        <v>1108084878</v>
      </c>
      <c r="E132" s="55">
        <f t="shared" si="24"/>
        <v>845093687</v>
      </c>
      <c r="F132" s="56">
        <f t="shared" si="24"/>
        <v>1366325074</v>
      </c>
      <c r="G132" s="54">
        <f t="shared" si="24"/>
        <v>1594231877</v>
      </c>
      <c r="H132" s="57">
        <f t="shared" si="24"/>
        <v>1594231877</v>
      </c>
      <c r="I132" s="58">
        <f t="shared" si="24"/>
        <v>1369106128</v>
      </c>
      <c r="J132" s="54">
        <f t="shared" si="24"/>
        <v>1278098848</v>
      </c>
      <c r="K132" s="55">
        <f t="shared" si="24"/>
        <v>1272767578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15142086834</v>
      </c>
      <c r="D134" s="38">
        <f t="shared" ref="D134:K134" si="25">D144+D147+D148+D151+D154+D155+SUM(D158:D164)</f>
        <v>15263199963</v>
      </c>
      <c r="E134" s="39">
        <f t="shared" si="25"/>
        <v>16642967642</v>
      </c>
      <c r="F134" s="40">
        <f t="shared" si="25"/>
        <v>18535587197</v>
      </c>
      <c r="G134" s="38">
        <f t="shared" si="25"/>
        <v>18475579139</v>
      </c>
      <c r="H134" s="41">
        <f t="shared" si="25"/>
        <v>18475579139</v>
      </c>
      <c r="I134" s="42">
        <f t="shared" si="25"/>
        <v>17231668705</v>
      </c>
      <c r="J134" s="38">
        <f t="shared" si="25"/>
        <v>17140563729</v>
      </c>
      <c r="K134" s="39">
        <f t="shared" si="25"/>
        <v>17343824929</v>
      </c>
    </row>
    <row r="135" spans="1:11" ht="13.5" x14ac:dyDescent="0.25">
      <c r="A135" s="44" t="s">
        <v>19</v>
      </c>
      <c r="B135" s="45" t="s">
        <v>20</v>
      </c>
      <c r="C135" s="6">
        <v>2485698797</v>
      </c>
      <c r="D135" s="6">
        <v>2051152538</v>
      </c>
      <c r="E135" s="7">
        <v>2715635912</v>
      </c>
      <c r="F135" s="8">
        <v>3025086741</v>
      </c>
      <c r="G135" s="6">
        <v>3080292231</v>
      </c>
      <c r="H135" s="9">
        <v>3080292231</v>
      </c>
      <c r="I135" s="10">
        <v>3559892255</v>
      </c>
      <c r="J135" s="6">
        <v>3642871290</v>
      </c>
      <c r="K135" s="7">
        <v>3686544962</v>
      </c>
    </row>
    <row r="136" spans="1:11" ht="13.5" x14ac:dyDescent="0.25">
      <c r="A136" s="44" t="s">
        <v>21</v>
      </c>
      <c r="B136" s="45" t="s">
        <v>20</v>
      </c>
      <c r="C136" s="6">
        <v>294768968</v>
      </c>
      <c r="D136" s="6">
        <v>277275354</v>
      </c>
      <c r="E136" s="7">
        <v>256437563</v>
      </c>
      <c r="F136" s="8">
        <v>262739443</v>
      </c>
      <c r="G136" s="6">
        <v>200548205</v>
      </c>
      <c r="H136" s="9">
        <v>200548205</v>
      </c>
      <c r="I136" s="10">
        <v>183966783</v>
      </c>
      <c r="J136" s="6">
        <v>273113425</v>
      </c>
      <c r="K136" s="7">
        <v>276808596</v>
      </c>
    </row>
    <row r="137" spans="1:11" ht="13.5" x14ac:dyDescent="0.25">
      <c r="A137" s="44" t="s">
        <v>22</v>
      </c>
      <c r="B137" s="45" t="s">
        <v>20</v>
      </c>
      <c r="C137" s="6">
        <v>3127895176</v>
      </c>
      <c r="D137" s="6">
        <v>3257500324</v>
      </c>
      <c r="E137" s="7">
        <v>1863086759</v>
      </c>
      <c r="F137" s="8">
        <v>1592057383</v>
      </c>
      <c r="G137" s="6">
        <v>1561586945</v>
      </c>
      <c r="H137" s="9">
        <v>1561586945</v>
      </c>
      <c r="I137" s="10">
        <v>1517192579</v>
      </c>
      <c r="J137" s="6">
        <v>1226096660</v>
      </c>
      <c r="K137" s="7">
        <v>1277435670</v>
      </c>
    </row>
    <row r="138" spans="1:11" ht="13.5" x14ac:dyDescent="0.25">
      <c r="A138" s="44" t="s">
        <v>23</v>
      </c>
      <c r="B138" s="45" t="s">
        <v>20</v>
      </c>
      <c r="C138" s="6">
        <v>3800875316</v>
      </c>
      <c r="D138" s="6">
        <v>3392951275</v>
      </c>
      <c r="E138" s="7">
        <v>2790894626</v>
      </c>
      <c r="F138" s="8">
        <v>3927739515</v>
      </c>
      <c r="G138" s="6">
        <v>3865899272</v>
      </c>
      <c r="H138" s="9">
        <v>3865899272</v>
      </c>
      <c r="I138" s="10">
        <v>2894510948</v>
      </c>
      <c r="J138" s="6">
        <v>3058319312</v>
      </c>
      <c r="K138" s="7">
        <v>3140317851</v>
      </c>
    </row>
    <row r="139" spans="1:11" ht="13.5" x14ac:dyDescent="0.25">
      <c r="A139" s="44" t="s">
        <v>24</v>
      </c>
      <c r="B139" s="45" t="s">
        <v>20</v>
      </c>
      <c r="C139" s="6">
        <v>2292012700</v>
      </c>
      <c r="D139" s="6">
        <v>2218961848</v>
      </c>
      <c r="E139" s="7">
        <v>2078462258</v>
      </c>
      <c r="F139" s="8">
        <v>1832459426</v>
      </c>
      <c r="G139" s="6">
        <v>1884337229</v>
      </c>
      <c r="H139" s="9">
        <v>1884337229</v>
      </c>
      <c r="I139" s="10">
        <v>1694712837</v>
      </c>
      <c r="J139" s="6">
        <v>1635327005</v>
      </c>
      <c r="K139" s="7">
        <v>1629763205</v>
      </c>
    </row>
    <row r="140" spans="1:11" ht="13.5" x14ac:dyDescent="0.25">
      <c r="A140" s="44" t="s">
        <v>25</v>
      </c>
      <c r="B140" s="45" t="s">
        <v>20</v>
      </c>
      <c r="C140" s="6">
        <v>101694267</v>
      </c>
      <c r="D140" s="6">
        <v>133785535</v>
      </c>
      <c r="E140" s="7">
        <v>231736358</v>
      </c>
      <c r="F140" s="8">
        <v>99050702</v>
      </c>
      <c r="G140" s="6">
        <v>350565310</v>
      </c>
      <c r="H140" s="9">
        <v>350565310</v>
      </c>
      <c r="I140" s="10">
        <v>347131444</v>
      </c>
      <c r="J140" s="6">
        <v>313944051</v>
      </c>
      <c r="K140" s="7">
        <v>295144258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>
        <v>-6192137</v>
      </c>
      <c r="G141" s="6">
        <v>-1136256</v>
      </c>
      <c r="H141" s="9">
        <v>-1136256</v>
      </c>
      <c r="I141" s="10">
        <v>-1068081</v>
      </c>
      <c r="J141" s="6">
        <v>-2189566</v>
      </c>
      <c r="K141" s="7">
        <v>-3333481</v>
      </c>
    </row>
    <row r="142" spans="1:11" ht="13.5" x14ac:dyDescent="0.25">
      <c r="A142" s="44" t="s">
        <v>27</v>
      </c>
      <c r="B142" s="37" t="s">
        <v>20</v>
      </c>
      <c r="C142" s="11">
        <v>6335773</v>
      </c>
      <c r="D142" s="11">
        <v>5516685</v>
      </c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-25483</v>
      </c>
      <c r="D143" s="16">
        <v>-31276</v>
      </c>
      <c r="E143" s="17">
        <v>3698366</v>
      </c>
      <c r="F143" s="18">
        <v>2001317</v>
      </c>
      <c r="G143" s="16">
        <v>4004943</v>
      </c>
      <c r="H143" s="19">
        <v>4004943</v>
      </c>
      <c r="I143" s="20">
        <v>3997536</v>
      </c>
      <c r="J143" s="16">
        <v>3725316</v>
      </c>
      <c r="K143" s="17">
        <v>3723060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12109255514</v>
      </c>
      <c r="D144" s="6">
        <f t="shared" ref="D144:K144" si="26">SUM(D135:D143)</f>
        <v>11337112283</v>
      </c>
      <c r="E144" s="7">
        <f t="shared" si="26"/>
        <v>9939951842</v>
      </c>
      <c r="F144" s="8">
        <f t="shared" si="26"/>
        <v>10734942390</v>
      </c>
      <c r="G144" s="6">
        <f t="shared" si="26"/>
        <v>10946097879</v>
      </c>
      <c r="H144" s="9">
        <f t="shared" si="26"/>
        <v>10946097879</v>
      </c>
      <c r="I144" s="10">
        <f t="shared" si="26"/>
        <v>10200336301</v>
      </c>
      <c r="J144" s="6">
        <f t="shared" si="26"/>
        <v>10151207493</v>
      </c>
      <c r="K144" s="7">
        <f t="shared" si="26"/>
        <v>10306404121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1040957421</v>
      </c>
      <c r="D147" s="6">
        <v>948522664</v>
      </c>
      <c r="E147" s="7">
        <v>794711422</v>
      </c>
      <c r="F147" s="8">
        <v>1096847069</v>
      </c>
      <c r="G147" s="6">
        <v>926786311</v>
      </c>
      <c r="H147" s="9">
        <v>926786311</v>
      </c>
      <c r="I147" s="10">
        <v>865003021</v>
      </c>
      <c r="J147" s="6">
        <v>1006099250</v>
      </c>
      <c r="K147" s="7">
        <v>1010154362</v>
      </c>
    </row>
    <row r="148" spans="1:11" ht="13.5" x14ac:dyDescent="0.25">
      <c r="A148" s="49" t="s">
        <v>108</v>
      </c>
      <c r="B148" s="37" t="s">
        <v>20</v>
      </c>
      <c r="C148" s="6">
        <v>71949354</v>
      </c>
      <c r="D148" s="6">
        <v>71980796</v>
      </c>
      <c r="E148" s="7">
        <v>46650810</v>
      </c>
      <c r="F148" s="8">
        <v>76449832</v>
      </c>
      <c r="G148" s="6">
        <v>76449832</v>
      </c>
      <c r="H148" s="9">
        <v>76449832</v>
      </c>
      <c r="I148" s="10">
        <v>39093516</v>
      </c>
      <c r="J148" s="6">
        <v>43763848</v>
      </c>
      <c r="K148" s="7">
        <v>44322556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856520457</v>
      </c>
      <c r="D151" s="6">
        <v>1000165948</v>
      </c>
      <c r="E151" s="7">
        <v>2255308856</v>
      </c>
      <c r="F151" s="8">
        <v>2310580976</v>
      </c>
      <c r="G151" s="6">
        <v>2261094556</v>
      </c>
      <c r="H151" s="9">
        <v>2261094556</v>
      </c>
      <c r="I151" s="10">
        <v>2537907229</v>
      </c>
      <c r="J151" s="6">
        <v>2606138673</v>
      </c>
      <c r="K151" s="7">
        <v>2673424928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-126452255</v>
      </c>
      <c r="D154" s="6">
        <v>299616541</v>
      </c>
      <c r="E154" s="7">
        <v>323318547</v>
      </c>
      <c r="F154" s="8">
        <v>514350222</v>
      </c>
      <c r="G154" s="6">
        <v>528367999</v>
      </c>
      <c r="H154" s="9">
        <v>528367999</v>
      </c>
      <c r="I154" s="10">
        <v>394117002</v>
      </c>
      <c r="J154" s="6">
        <v>377868642</v>
      </c>
      <c r="K154" s="7">
        <v>398900495</v>
      </c>
    </row>
    <row r="155" spans="1:11" ht="13.5" x14ac:dyDescent="0.25">
      <c r="A155" s="49" t="s">
        <v>39</v>
      </c>
      <c r="B155" s="37" t="s">
        <v>20</v>
      </c>
      <c r="C155" s="6">
        <v>6464815</v>
      </c>
      <c r="D155" s="6">
        <v>2919135</v>
      </c>
      <c r="E155" s="7">
        <v>5448212</v>
      </c>
      <c r="F155" s="8">
        <v>2939094</v>
      </c>
      <c r="G155" s="6">
        <v>5409520</v>
      </c>
      <c r="H155" s="9">
        <v>5409520</v>
      </c>
      <c r="I155" s="10">
        <v>5453712</v>
      </c>
      <c r="J155" s="6">
        <v>5453712</v>
      </c>
      <c r="K155" s="7">
        <v>5453712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11134072</v>
      </c>
      <c r="D158" s="6">
        <v>30353276</v>
      </c>
      <c r="E158" s="7">
        <v>53100672</v>
      </c>
      <c r="F158" s="8">
        <v>34206919</v>
      </c>
      <c r="G158" s="6">
        <v>75742977</v>
      </c>
      <c r="H158" s="9">
        <v>75742977</v>
      </c>
      <c r="I158" s="10">
        <v>159422948</v>
      </c>
      <c r="J158" s="6">
        <v>40482224</v>
      </c>
      <c r="K158" s="7">
        <v>64218926</v>
      </c>
    </row>
    <row r="159" spans="1:11" ht="13.5" x14ac:dyDescent="0.25">
      <c r="A159" s="50" t="s">
        <v>43</v>
      </c>
      <c r="B159" s="37" t="s">
        <v>20</v>
      </c>
      <c r="C159" s="11">
        <v>25761736</v>
      </c>
      <c r="D159" s="11">
        <v>21196804</v>
      </c>
      <c r="E159" s="12">
        <v>18816396</v>
      </c>
      <c r="F159" s="13">
        <v>232436540</v>
      </c>
      <c r="G159" s="11">
        <v>60163819</v>
      </c>
      <c r="H159" s="14">
        <v>60163819</v>
      </c>
      <c r="I159" s="15">
        <v>290409506</v>
      </c>
      <c r="J159" s="11">
        <v>280279493</v>
      </c>
      <c r="K159" s="12">
        <v>277300115</v>
      </c>
    </row>
    <row r="160" spans="1:11" ht="13.5" x14ac:dyDescent="0.25">
      <c r="A160" s="49" t="s">
        <v>44</v>
      </c>
      <c r="B160" s="37" t="s">
        <v>20</v>
      </c>
      <c r="C160" s="6">
        <v>70941749</v>
      </c>
      <c r="D160" s="6">
        <v>56210913</v>
      </c>
      <c r="E160" s="7">
        <v>96045235</v>
      </c>
      <c r="F160" s="8">
        <v>358699</v>
      </c>
      <c r="G160" s="6">
        <v>-25439487</v>
      </c>
      <c r="H160" s="9">
        <v>-25439487</v>
      </c>
      <c r="I160" s="10">
        <v>-38810706</v>
      </c>
      <c r="J160" s="6">
        <v>-72025949</v>
      </c>
      <c r="K160" s="7">
        <v>-67783121</v>
      </c>
    </row>
    <row r="161" spans="1:11" ht="13.5" x14ac:dyDescent="0.25">
      <c r="A161" s="49" t="s">
        <v>45</v>
      </c>
      <c r="B161" s="37" t="s">
        <v>20</v>
      </c>
      <c r="C161" s="6">
        <v>29957267</v>
      </c>
      <c r="D161" s="6">
        <v>24561718</v>
      </c>
      <c r="E161" s="7">
        <v>34054744</v>
      </c>
      <c r="F161" s="8">
        <v>-8585677</v>
      </c>
      <c r="G161" s="6">
        <v>-16882673</v>
      </c>
      <c r="H161" s="9">
        <v>-16882673</v>
      </c>
      <c r="I161" s="10">
        <v>-33765039</v>
      </c>
      <c r="J161" s="6">
        <v>-107417133</v>
      </c>
      <c r="K161" s="7">
        <v>-186212580</v>
      </c>
    </row>
    <row r="162" spans="1:11" ht="13.5" x14ac:dyDescent="0.25">
      <c r="A162" s="50" t="s">
        <v>46</v>
      </c>
      <c r="B162" s="48" t="s">
        <v>20</v>
      </c>
      <c r="C162" s="6">
        <v>133643512</v>
      </c>
      <c r="D162" s="6">
        <v>130748080</v>
      </c>
      <c r="E162" s="7">
        <v>161504108</v>
      </c>
      <c r="F162" s="8">
        <v>127277204</v>
      </c>
      <c r="G162" s="6">
        <v>155665732</v>
      </c>
      <c r="H162" s="9">
        <v>155665732</v>
      </c>
      <c r="I162" s="10">
        <v>150891575</v>
      </c>
      <c r="J162" s="6">
        <v>76049562</v>
      </c>
      <c r="K162" s="7">
        <v>50641963</v>
      </c>
    </row>
    <row r="163" spans="1:11" ht="13.5" x14ac:dyDescent="0.25">
      <c r="A163" s="49" t="s">
        <v>47</v>
      </c>
      <c r="B163" s="37" t="s">
        <v>20</v>
      </c>
      <c r="C163" s="6">
        <v>911953192</v>
      </c>
      <c r="D163" s="6">
        <v>1339811805</v>
      </c>
      <c r="E163" s="7">
        <v>2914056798</v>
      </c>
      <c r="F163" s="8">
        <v>3413783929</v>
      </c>
      <c r="G163" s="6">
        <v>3482122674</v>
      </c>
      <c r="H163" s="9">
        <v>3482122674</v>
      </c>
      <c r="I163" s="10">
        <v>2661609640</v>
      </c>
      <c r="J163" s="6">
        <v>2732663914</v>
      </c>
      <c r="K163" s="7">
        <v>2766999452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15142086834</v>
      </c>
      <c r="D165" s="54">
        <f t="shared" ref="D165:K165" si="27">D144+D147+D148+D151+D154+D155+SUM(D158:D164)</f>
        <v>15263199963</v>
      </c>
      <c r="E165" s="55">
        <f t="shared" si="27"/>
        <v>16642967642</v>
      </c>
      <c r="F165" s="56">
        <f t="shared" si="27"/>
        <v>18535587197</v>
      </c>
      <c r="G165" s="54">
        <f t="shared" si="27"/>
        <v>18475579139</v>
      </c>
      <c r="H165" s="57">
        <f t="shared" si="27"/>
        <v>18475579139</v>
      </c>
      <c r="I165" s="66">
        <f t="shared" si="27"/>
        <v>17231668705</v>
      </c>
      <c r="J165" s="54">
        <f t="shared" si="27"/>
        <v>17140563729</v>
      </c>
      <c r="K165" s="55">
        <f t="shared" si="27"/>
        <v>17343824929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737731987</v>
      </c>
      <c r="D168" s="60">
        <v>673029464</v>
      </c>
      <c r="E168" s="61">
        <v>757029862</v>
      </c>
      <c r="F168" s="62">
        <v>811890267</v>
      </c>
      <c r="G168" s="60">
        <v>788563416</v>
      </c>
      <c r="H168" s="63">
        <v>788563416</v>
      </c>
      <c r="I168" s="64">
        <v>693881514</v>
      </c>
      <c r="J168" s="60">
        <v>727887813</v>
      </c>
      <c r="K168" s="61">
        <v>756930152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309691952</v>
      </c>
      <c r="D169" s="38">
        <f t="shared" ref="D169:K169" si="28">D179+D182+D183+D186+D189+D190+SUM(D193:D199)</f>
        <v>277839939</v>
      </c>
      <c r="E169" s="39">
        <f t="shared" si="28"/>
        <v>321090329</v>
      </c>
      <c r="F169" s="40">
        <f t="shared" si="28"/>
        <v>527817007</v>
      </c>
      <c r="G169" s="38">
        <f t="shared" si="28"/>
        <v>572862192</v>
      </c>
      <c r="H169" s="41">
        <f t="shared" si="28"/>
        <v>572862192</v>
      </c>
      <c r="I169" s="42">
        <f t="shared" si="28"/>
        <v>587007654</v>
      </c>
      <c r="J169" s="38">
        <f t="shared" si="28"/>
        <v>607605987</v>
      </c>
      <c r="K169" s="39">
        <f t="shared" si="28"/>
        <v>642054341</v>
      </c>
    </row>
    <row r="170" spans="1:11" ht="13.5" x14ac:dyDescent="0.25">
      <c r="A170" s="44" t="s">
        <v>19</v>
      </c>
      <c r="B170" s="45" t="s">
        <v>20</v>
      </c>
      <c r="C170" s="6">
        <v>49476648</v>
      </c>
      <c r="D170" s="6">
        <v>52385947</v>
      </c>
      <c r="E170" s="7">
        <v>52109230</v>
      </c>
      <c r="F170" s="8">
        <v>64165557</v>
      </c>
      <c r="G170" s="6">
        <v>72597966</v>
      </c>
      <c r="H170" s="9">
        <v>72597966</v>
      </c>
      <c r="I170" s="10">
        <v>75265833</v>
      </c>
      <c r="J170" s="6">
        <v>77596931</v>
      </c>
      <c r="K170" s="7">
        <v>83189467</v>
      </c>
    </row>
    <row r="171" spans="1:11" ht="13.5" x14ac:dyDescent="0.25">
      <c r="A171" s="44" t="s">
        <v>21</v>
      </c>
      <c r="B171" s="45" t="s">
        <v>20</v>
      </c>
      <c r="C171" s="6">
        <v>879097</v>
      </c>
      <c r="D171" s="6">
        <v>894088</v>
      </c>
      <c r="E171" s="7">
        <v>542257</v>
      </c>
      <c r="F171" s="8">
        <v>2400000</v>
      </c>
      <c r="G171" s="6">
        <v>3095000</v>
      </c>
      <c r="H171" s="9">
        <v>3095000</v>
      </c>
      <c r="I171" s="10">
        <v>2370000</v>
      </c>
      <c r="J171" s="6">
        <v>2476950</v>
      </c>
      <c r="K171" s="7">
        <v>2597435</v>
      </c>
    </row>
    <row r="172" spans="1:11" ht="13.5" x14ac:dyDescent="0.25">
      <c r="A172" s="44" t="s">
        <v>22</v>
      </c>
      <c r="B172" s="45" t="s">
        <v>20</v>
      </c>
      <c r="C172" s="6">
        <v>73406790</v>
      </c>
      <c r="D172" s="6">
        <v>56559609</v>
      </c>
      <c r="E172" s="7">
        <v>70886212</v>
      </c>
      <c r="F172" s="8">
        <v>189258424</v>
      </c>
      <c r="G172" s="6">
        <v>192642198</v>
      </c>
      <c r="H172" s="9">
        <v>192642198</v>
      </c>
      <c r="I172" s="10">
        <v>198927058</v>
      </c>
      <c r="J172" s="6">
        <v>211625564</v>
      </c>
      <c r="K172" s="7">
        <v>224658546</v>
      </c>
    </row>
    <row r="173" spans="1:11" ht="13.5" x14ac:dyDescent="0.25">
      <c r="A173" s="44" t="s">
        <v>23</v>
      </c>
      <c r="B173" s="45" t="s">
        <v>20</v>
      </c>
      <c r="C173" s="6">
        <v>44079968</v>
      </c>
      <c r="D173" s="6">
        <v>46644826</v>
      </c>
      <c r="E173" s="7">
        <v>51943926</v>
      </c>
      <c r="F173" s="8">
        <v>76466939</v>
      </c>
      <c r="G173" s="6">
        <v>94605033</v>
      </c>
      <c r="H173" s="9">
        <v>94605033</v>
      </c>
      <c r="I173" s="10">
        <v>95609757</v>
      </c>
      <c r="J173" s="6">
        <v>100147330</v>
      </c>
      <c r="K173" s="7">
        <v>105623831</v>
      </c>
    </row>
    <row r="174" spans="1:11" ht="13.5" x14ac:dyDescent="0.25">
      <c r="A174" s="44" t="s">
        <v>24</v>
      </c>
      <c r="B174" s="45" t="s">
        <v>20</v>
      </c>
      <c r="C174" s="6">
        <v>31199615</v>
      </c>
      <c r="D174" s="6">
        <v>24150078</v>
      </c>
      <c r="E174" s="7">
        <v>27185080</v>
      </c>
      <c r="F174" s="8">
        <v>41978899</v>
      </c>
      <c r="G174" s="6">
        <v>46137271</v>
      </c>
      <c r="H174" s="9">
        <v>46137271</v>
      </c>
      <c r="I174" s="10">
        <v>47524916</v>
      </c>
      <c r="J174" s="6">
        <v>47850161</v>
      </c>
      <c r="K174" s="7">
        <v>50284402</v>
      </c>
    </row>
    <row r="175" spans="1:11" ht="13.5" x14ac:dyDescent="0.25">
      <c r="A175" s="44" t="s">
        <v>25</v>
      </c>
      <c r="B175" s="45" t="s">
        <v>20</v>
      </c>
      <c r="C175" s="6">
        <v>21830683</v>
      </c>
      <c r="D175" s="6">
        <v>14212585</v>
      </c>
      <c r="E175" s="7">
        <v>15480545</v>
      </c>
      <c r="F175" s="8">
        <v>24543971</v>
      </c>
      <c r="G175" s="6">
        <v>24705051</v>
      </c>
      <c r="H175" s="9">
        <v>24705051</v>
      </c>
      <c r="I175" s="10">
        <v>23629009</v>
      </c>
      <c r="J175" s="6">
        <v>24988777</v>
      </c>
      <c r="K175" s="7">
        <v>26486369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1329151</v>
      </c>
      <c r="D177" s="11"/>
      <c r="E177" s="12">
        <v>4930381</v>
      </c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53320</v>
      </c>
      <c r="D178" s="16">
        <v>14654</v>
      </c>
      <c r="E178" s="17">
        <v>19717</v>
      </c>
      <c r="F178" s="18">
        <v>50000</v>
      </c>
      <c r="G178" s="16">
        <v>50000</v>
      </c>
      <c r="H178" s="19">
        <v>50000</v>
      </c>
      <c r="I178" s="20">
        <v>50000</v>
      </c>
      <c r="J178" s="16">
        <v>50300</v>
      </c>
      <c r="K178" s="17">
        <v>50609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222255272</v>
      </c>
      <c r="D179" s="6">
        <f t="shared" ref="D179:K179" si="29">SUM(D170:D178)</f>
        <v>194861787</v>
      </c>
      <c r="E179" s="7">
        <f t="shared" si="29"/>
        <v>223097348</v>
      </c>
      <c r="F179" s="8">
        <f t="shared" si="29"/>
        <v>398863790</v>
      </c>
      <c r="G179" s="6">
        <f t="shared" si="29"/>
        <v>433832519</v>
      </c>
      <c r="H179" s="9">
        <f t="shared" si="29"/>
        <v>433832519</v>
      </c>
      <c r="I179" s="10">
        <f t="shared" si="29"/>
        <v>443376573</v>
      </c>
      <c r="J179" s="6">
        <f t="shared" si="29"/>
        <v>464736013</v>
      </c>
      <c r="K179" s="7">
        <f t="shared" si="29"/>
        <v>492890659</v>
      </c>
    </row>
    <row r="180" spans="1:11" ht="13.5" x14ac:dyDescent="0.25">
      <c r="A180" s="47" t="s">
        <v>31</v>
      </c>
      <c r="B180" s="48" t="s">
        <v>20</v>
      </c>
      <c r="C180" s="6">
        <v>4900790</v>
      </c>
      <c r="D180" s="6">
        <v>2725013</v>
      </c>
      <c r="E180" s="7">
        <v>3564862</v>
      </c>
      <c r="F180" s="8">
        <v>8455553</v>
      </c>
      <c r="G180" s="6">
        <v>9493765</v>
      </c>
      <c r="H180" s="9">
        <v>9493765</v>
      </c>
      <c r="I180" s="10">
        <v>8465188</v>
      </c>
      <c r="J180" s="6">
        <v>9131287</v>
      </c>
      <c r="K180" s="7">
        <v>9538126</v>
      </c>
    </row>
    <row r="181" spans="1:11" ht="13.5" x14ac:dyDescent="0.25">
      <c r="A181" s="47" t="s">
        <v>32</v>
      </c>
      <c r="B181" s="37" t="s">
        <v>20</v>
      </c>
      <c r="C181" s="16">
        <v>631671</v>
      </c>
      <c r="D181" s="16">
        <v>722038</v>
      </c>
      <c r="E181" s="17">
        <v>763902</v>
      </c>
      <c r="F181" s="18">
        <v>1958622</v>
      </c>
      <c r="G181" s="16">
        <v>1831324</v>
      </c>
      <c r="H181" s="19">
        <v>1831324</v>
      </c>
      <c r="I181" s="20">
        <v>1998241</v>
      </c>
      <c r="J181" s="16">
        <v>1790409</v>
      </c>
      <c r="K181" s="17">
        <v>1864831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5532461</v>
      </c>
      <c r="D182" s="21">
        <f t="shared" si="30"/>
        <v>3447051</v>
      </c>
      <c r="E182" s="22">
        <f t="shared" si="30"/>
        <v>4328764</v>
      </c>
      <c r="F182" s="23">
        <f t="shared" si="30"/>
        <v>10414175</v>
      </c>
      <c r="G182" s="21">
        <f t="shared" si="30"/>
        <v>11325089</v>
      </c>
      <c r="H182" s="24">
        <f t="shared" si="30"/>
        <v>11325089</v>
      </c>
      <c r="I182" s="25">
        <f t="shared" si="30"/>
        <v>10463429</v>
      </c>
      <c r="J182" s="21">
        <f t="shared" si="30"/>
        <v>10921696</v>
      </c>
      <c r="K182" s="22">
        <f t="shared" si="30"/>
        <v>11402957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6652678</v>
      </c>
      <c r="D184" s="11">
        <v>6367931</v>
      </c>
      <c r="E184" s="12">
        <v>7010315</v>
      </c>
      <c r="F184" s="13">
        <v>7995481</v>
      </c>
      <c r="G184" s="11">
        <v>7995481</v>
      </c>
      <c r="H184" s="14">
        <v>7995481</v>
      </c>
      <c r="I184" s="15">
        <v>8289665</v>
      </c>
      <c r="J184" s="11">
        <v>8780789</v>
      </c>
      <c r="K184" s="12">
        <v>9295159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6652678</v>
      </c>
      <c r="D186" s="6">
        <f t="shared" si="31"/>
        <v>6367931</v>
      </c>
      <c r="E186" s="7">
        <f t="shared" si="31"/>
        <v>7010315</v>
      </c>
      <c r="F186" s="8">
        <f t="shared" si="31"/>
        <v>7995481</v>
      </c>
      <c r="G186" s="6">
        <f t="shared" si="31"/>
        <v>7995481</v>
      </c>
      <c r="H186" s="9">
        <f t="shared" si="31"/>
        <v>7995481</v>
      </c>
      <c r="I186" s="10">
        <f t="shared" si="31"/>
        <v>8289665</v>
      </c>
      <c r="J186" s="6">
        <f t="shared" si="31"/>
        <v>8780789</v>
      </c>
      <c r="K186" s="7">
        <f t="shared" si="31"/>
        <v>9295159</v>
      </c>
    </row>
    <row r="187" spans="1:11" ht="13.5" x14ac:dyDescent="0.25">
      <c r="A187" s="47" t="s">
        <v>37</v>
      </c>
      <c r="B187" s="48" t="s">
        <v>20</v>
      </c>
      <c r="C187" s="6">
        <v>19535096</v>
      </c>
      <c r="D187" s="6">
        <v>17938142</v>
      </c>
      <c r="E187" s="7">
        <v>18032912</v>
      </c>
      <c r="F187" s="8">
        <v>29267135</v>
      </c>
      <c r="G187" s="6">
        <v>36335703</v>
      </c>
      <c r="H187" s="9">
        <v>36335703</v>
      </c>
      <c r="I187" s="10">
        <v>33076725</v>
      </c>
      <c r="J187" s="6">
        <v>28142688</v>
      </c>
      <c r="K187" s="7">
        <v>29018803</v>
      </c>
    </row>
    <row r="188" spans="1:11" ht="13.5" x14ac:dyDescent="0.25">
      <c r="A188" s="47" t="s">
        <v>38</v>
      </c>
      <c r="B188" s="37" t="s">
        <v>20</v>
      </c>
      <c r="C188" s="16"/>
      <c r="D188" s="16">
        <v>16330</v>
      </c>
      <c r="E188" s="17"/>
      <c r="F188" s="18">
        <v>270247</v>
      </c>
      <c r="G188" s="16">
        <v>270247</v>
      </c>
      <c r="H188" s="19">
        <v>270247</v>
      </c>
      <c r="I188" s="20">
        <v>283219</v>
      </c>
      <c r="J188" s="16">
        <v>295680</v>
      </c>
      <c r="K188" s="17">
        <v>308986</v>
      </c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19535096</v>
      </c>
      <c r="D189" s="21">
        <f t="shared" si="32"/>
        <v>17954472</v>
      </c>
      <c r="E189" s="22">
        <f t="shared" si="32"/>
        <v>18032912</v>
      </c>
      <c r="F189" s="23">
        <f t="shared" si="32"/>
        <v>29537382</v>
      </c>
      <c r="G189" s="21">
        <f t="shared" si="32"/>
        <v>36605950</v>
      </c>
      <c r="H189" s="24">
        <f t="shared" si="32"/>
        <v>36605950</v>
      </c>
      <c r="I189" s="25">
        <f t="shared" si="32"/>
        <v>33359944</v>
      </c>
      <c r="J189" s="21">
        <f t="shared" si="32"/>
        <v>28438368</v>
      </c>
      <c r="K189" s="22">
        <f t="shared" si="32"/>
        <v>29327789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6102623</v>
      </c>
      <c r="D192" s="16">
        <v>5315326</v>
      </c>
      <c r="E192" s="17">
        <v>7813532</v>
      </c>
      <c r="F192" s="18">
        <v>10327788</v>
      </c>
      <c r="G192" s="16">
        <v>9996201</v>
      </c>
      <c r="H192" s="19">
        <v>9996201</v>
      </c>
      <c r="I192" s="20">
        <v>13397533</v>
      </c>
      <c r="J192" s="16">
        <v>12595916</v>
      </c>
      <c r="K192" s="17">
        <v>12819038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6102623</v>
      </c>
      <c r="D193" s="6">
        <f t="shared" si="33"/>
        <v>5315326</v>
      </c>
      <c r="E193" s="7">
        <f t="shared" si="33"/>
        <v>7813532</v>
      </c>
      <c r="F193" s="8">
        <f t="shared" si="33"/>
        <v>10327788</v>
      </c>
      <c r="G193" s="6">
        <f t="shared" si="33"/>
        <v>9996201</v>
      </c>
      <c r="H193" s="9">
        <f t="shared" si="33"/>
        <v>9996201</v>
      </c>
      <c r="I193" s="10">
        <f t="shared" si="33"/>
        <v>13397533</v>
      </c>
      <c r="J193" s="6">
        <f t="shared" si="33"/>
        <v>12595916</v>
      </c>
      <c r="K193" s="7">
        <f t="shared" si="33"/>
        <v>12819038</v>
      </c>
    </row>
    <row r="194" spans="1:11" ht="13.5" x14ac:dyDescent="0.25">
      <c r="A194" s="50" t="s">
        <v>43</v>
      </c>
      <c r="B194" s="37" t="s">
        <v>20</v>
      </c>
      <c r="C194" s="11">
        <v>1585772</v>
      </c>
      <c r="D194" s="11">
        <v>766031</v>
      </c>
      <c r="E194" s="12">
        <v>537522</v>
      </c>
      <c r="F194" s="13">
        <v>1110431</v>
      </c>
      <c r="G194" s="11">
        <v>1080162</v>
      </c>
      <c r="H194" s="14">
        <v>1080162</v>
      </c>
      <c r="I194" s="15">
        <v>1237284</v>
      </c>
      <c r="J194" s="11">
        <v>1285188</v>
      </c>
      <c r="K194" s="12">
        <v>1336734</v>
      </c>
    </row>
    <row r="195" spans="1:11" ht="13.5" x14ac:dyDescent="0.25">
      <c r="A195" s="49" t="s">
        <v>44</v>
      </c>
      <c r="B195" s="37" t="s">
        <v>20</v>
      </c>
      <c r="C195" s="6">
        <v>7959915</v>
      </c>
      <c r="D195" s="6">
        <v>9222535</v>
      </c>
      <c r="E195" s="7">
        <v>11438452</v>
      </c>
      <c r="F195" s="8">
        <v>13512158</v>
      </c>
      <c r="G195" s="6">
        <v>13534997</v>
      </c>
      <c r="H195" s="9">
        <v>13534997</v>
      </c>
      <c r="I195" s="10">
        <v>13909110</v>
      </c>
      <c r="J195" s="6">
        <v>14533563</v>
      </c>
      <c r="K195" s="7">
        <v>15151833</v>
      </c>
    </row>
    <row r="196" spans="1:11" ht="13.5" x14ac:dyDescent="0.25">
      <c r="A196" s="49" t="s">
        <v>45</v>
      </c>
      <c r="B196" s="37" t="s">
        <v>20</v>
      </c>
      <c r="C196" s="6">
        <v>25886682</v>
      </c>
      <c r="D196" s="6">
        <v>28271653</v>
      </c>
      <c r="E196" s="7">
        <v>34821544</v>
      </c>
      <c r="F196" s="8">
        <v>33488703</v>
      </c>
      <c r="G196" s="6">
        <v>33752564</v>
      </c>
      <c r="H196" s="9">
        <v>33752564</v>
      </c>
      <c r="I196" s="10">
        <v>39738093</v>
      </c>
      <c r="J196" s="6">
        <v>41973924</v>
      </c>
      <c r="K196" s="7">
        <v>44361221</v>
      </c>
    </row>
    <row r="197" spans="1:11" ht="13.5" x14ac:dyDescent="0.25">
      <c r="A197" s="50" t="s">
        <v>46</v>
      </c>
      <c r="B197" s="48" t="s">
        <v>20</v>
      </c>
      <c r="C197" s="6">
        <v>14181453</v>
      </c>
      <c r="D197" s="6">
        <v>11633153</v>
      </c>
      <c r="E197" s="7">
        <v>14009940</v>
      </c>
      <c r="F197" s="8">
        <v>22567099</v>
      </c>
      <c r="G197" s="6">
        <v>24739229</v>
      </c>
      <c r="H197" s="9">
        <v>24739229</v>
      </c>
      <c r="I197" s="10">
        <v>23236023</v>
      </c>
      <c r="J197" s="6">
        <v>24340530</v>
      </c>
      <c r="K197" s="7">
        <v>25468951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1047423939</v>
      </c>
      <c r="D201" s="54">
        <f t="shared" si="34"/>
        <v>950869403</v>
      </c>
      <c r="E201" s="55">
        <f t="shared" si="34"/>
        <v>1078120191</v>
      </c>
      <c r="F201" s="56">
        <f t="shared" si="34"/>
        <v>1339707274</v>
      </c>
      <c r="G201" s="54">
        <f t="shared" si="34"/>
        <v>1361425608</v>
      </c>
      <c r="H201" s="57">
        <f t="shared" si="34"/>
        <v>1361425608</v>
      </c>
      <c r="I201" s="58">
        <f t="shared" si="34"/>
        <v>1280889168</v>
      </c>
      <c r="J201" s="54">
        <f t="shared" si="34"/>
        <v>1335493800</v>
      </c>
      <c r="K201" s="55">
        <f t="shared" si="34"/>
        <v>1398984493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0.5795416152096976</v>
      </c>
      <c r="D203" s="81">
        <f>IF(ISERROR((D37+D69)/D132),0,((D37+D69)/D132))</f>
        <v>0.38450207602237491</v>
      </c>
      <c r="E203" s="82">
        <f t="shared" ref="E203:K203" si="35">IF(ISERROR((E37+E69)/E132),0,((E37+E69)/E132))</f>
        <v>0.2210395674154409</v>
      </c>
      <c r="F203" s="83">
        <f t="shared" si="35"/>
        <v>0.32571718800206984</v>
      </c>
      <c r="G203" s="81">
        <f t="shared" si="35"/>
        <v>0.29964167690519716</v>
      </c>
      <c r="H203" s="84">
        <f t="shared" si="35"/>
        <v>0.29964167690519716</v>
      </c>
      <c r="I203" s="85">
        <f t="shared" si="35"/>
        <v>0.3110765931799262</v>
      </c>
      <c r="J203" s="81">
        <f t="shared" si="35"/>
        <v>0.33891194697329075</v>
      </c>
      <c r="K203" s="82">
        <f t="shared" si="35"/>
        <v>0.38875761730002206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0.94931804278672272</v>
      </c>
      <c r="D204" s="81">
        <f t="shared" ref="D204:K204" si="36">IF(ISERROR((D37+D69)/D168),0,((D37+D69)/D168))</f>
        <v>0.63304945591505335</v>
      </c>
      <c r="E204" s="82">
        <f t="shared" si="36"/>
        <v>0.24675267433505813</v>
      </c>
      <c r="F204" s="83">
        <f t="shared" si="36"/>
        <v>0.54814742716948961</v>
      </c>
      <c r="G204" s="81">
        <f t="shared" si="36"/>
        <v>0.60578300147771502</v>
      </c>
      <c r="H204" s="84">
        <f t="shared" si="36"/>
        <v>0.60578300147771502</v>
      </c>
      <c r="I204" s="85">
        <f t="shared" si="36"/>
        <v>0.61378904237532406</v>
      </c>
      <c r="J204" s="81">
        <f t="shared" si="36"/>
        <v>0.59509578435543886</v>
      </c>
      <c r="K204" s="82">
        <f t="shared" si="36"/>
        <v>0.65369055479243221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7.0000000000000007E-2</v>
      </c>
      <c r="D206" s="81">
        <f t="shared" ref="D206:K206" si="38">IF(ISERROR(ROUND((D37+D69+D169)/D165,2)),0,(ROUND((D37+D69+D169)/D165,2)))</f>
        <v>0.05</v>
      </c>
      <c r="E206" s="82">
        <f t="shared" si="38"/>
        <v>0.03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0.06</v>
      </c>
      <c r="J206" s="81">
        <f t="shared" si="38"/>
        <v>0.06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864077</v>
      </c>
      <c r="D5" s="38">
        <f t="shared" ref="D5:K5" si="0">D15+D18+D19+D22+D25+D26+SUM(D29:D35)</f>
        <v>113154571</v>
      </c>
      <c r="E5" s="39">
        <f t="shared" si="0"/>
        <v>-48596174</v>
      </c>
      <c r="F5" s="40">
        <f t="shared" si="0"/>
        <v>91068764</v>
      </c>
      <c r="G5" s="38">
        <f t="shared" si="0"/>
        <v>165351372</v>
      </c>
      <c r="H5" s="41">
        <f t="shared" si="0"/>
        <v>165351372</v>
      </c>
      <c r="I5" s="42">
        <f t="shared" si="0"/>
        <v>121816385</v>
      </c>
      <c r="J5" s="38">
        <f t="shared" si="0"/>
        <v>129125369</v>
      </c>
      <c r="K5" s="39">
        <f t="shared" si="0"/>
        <v>136872892</v>
      </c>
    </row>
    <row r="6" spans="1:11" ht="13.5" x14ac:dyDescent="0.25">
      <c r="A6" s="44" t="s">
        <v>19</v>
      </c>
      <c r="B6" s="45" t="s">
        <v>20</v>
      </c>
      <c r="C6" s="6"/>
      <c r="D6" s="6">
        <v>9732509</v>
      </c>
      <c r="E6" s="7">
        <v>37320022</v>
      </c>
      <c r="F6" s="8">
        <v>23691754</v>
      </c>
      <c r="G6" s="6">
        <v>25931551</v>
      </c>
      <c r="H6" s="9">
        <v>25931551</v>
      </c>
      <c r="I6" s="10">
        <v>20144786</v>
      </c>
      <c r="J6" s="6">
        <v>21353473</v>
      </c>
      <c r="K6" s="7">
        <v>22634681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>
        <v>1500000</v>
      </c>
      <c r="H8" s="9">
        <v>1500000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101764496</v>
      </c>
      <c r="E9" s="7">
        <v>-93440080</v>
      </c>
      <c r="F9" s="8">
        <v>50541450</v>
      </c>
      <c r="G9" s="6">
        <v>79767452</v>
      </c>
      <c r="H9" s="9">
        <v>79767452</v>
      </c>
      <c r="I9" s="10">
        <v>67114636</v>
      </c>
      <c r="J9" s="6">
        <v>71141515</v>
      </c>
      <c r="K9" s="7">
        <v>75410007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3220620</v>
      </c>
      <c r="F10" s="8">
        <v>10285560</v>
      </c>
      <c r="G10" s="6">
        <v>9411167</v>
      </c>
      <c r="H10" s="9">
        <v>9411167</v>
      </c>
      <c r="I10" s="10">
        <v>10704963</v>
      </c>
      <c r="J10" s="6">
        <v>11347261</v>
      </c>
      <c r="K10" s="7">
        <v>12028097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111497005</v>
      </c>
      <c r="E15" s="7">
        <f t="shared" si="1"/>
        <v>-52899438</v>
      </c>
      <c r="F15" s="8">
        <f t="shared" si="1"/>
        <v>84518764</v>
      </c>
      <c r="G15" s="6">
        <f t="shared" si="1"/>
        <v>116610170</v>
      </c>
      <c r="H15" s="9">
        <f t="shared" si="1"/>
        <v>116610170</v>
      </c>
      <c r="I15" s="10">
        <f t="shared" si="1"/>
        <v>97964385</v>
      </c>
      <c r="J15" s="6">
        <f t="shared" si="1"/>
        <v>103842249</v>
      </c>
      <c r="K15" s="7">
        <f t="shared" si="1"/>
        <v>110072785</v>
      </c>
    </row>
    <row r="16" spans="1:11" ht="13.5" x14ac:dyDescent="0.25">
      <c r="A16" s="47" t="s">
        <v>31</v>
      </c>
      <c r="B16" s="48" t="s">
        <v>20</v>
      </c>
      <c r="C16" s="6">
        <v>7380</v>
      </c>
      <c r="D16" s="6"/>
      <c r="E16" s="7">
        <v>1059080</v>
      </c>
      <c r="F16" s="8">
        <v>6000000</v>
      </c>
      <c r="G16" s="6">
        <v>8000000</v>
      </c>
      <c r="H16" s="9">
        <v>8000000</v>
      </c>
      <c r="I16" s="10">
        <v>12100000</v>
      </c>
      <c r="J16" s="6">
        <v>12826000</v>
      </c>
      <c r="K16" s="7">
        <v>13595560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7380</v>
      </c>
      <c r="D18" s="21">
        <f t="shared" ref="D18:K18" si="2">SUM(D16:D17)</f>
        <v>0</v>
      </c>
      <c r="E18" s="22">
        <f t="shared" si="2"/>
        <v>1059080</v>
      </c>
      <c r="F18" s="23">
        <f t="shared" si="2"/>
        <v>6000000</v>
      </c>
      <c r="G18" s="21">
        <f t="shared" si="2"/>
        <v>8000000</v>
      </c>
      <c r="H18" s="24">
        <f t="shared" si="2"/>
        <v>8000000</v>
      </c>
      <c r="I18" s="25">
        <f t="shared" si="2"/>
        <v>12100000</v>
      </c>
      <c r="J18" s="21">
        <f t="shared" si="2"/>
        <v>12826000</v>
      </c>
      <c r="K18" s="22">
        <f t="shared" si="2"/>
        <v>13595560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830791</v>
      </c>
      <c r="D23" s="6">
        <v>322775</v>
      </c>
      <c r="E23" s="7"/>
      <c r="F23" s="8"/>
      <c r="G23" s="6">
        <v>400000</v>
      </c>
      <c r="H23" s="9">
        <v>400000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>
        <v>150000</v>
      </c>
      <c r="H24" s="19">
        <v>150000</v>
      </c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830791</v>
      </c>
      <c r="D25" s="21">
        <f t="shared" si="4"/>
        <v>322775</v>
      </c>
      <c r="E25" s="22">
        <f t="shared" si="4"/>
        <v>0</v>
      </c>
      <c r="F25" s="23">
        <f t="shared" si="4"/>
        <v>0</v>
      </c>
      <c r="G25" s="21">
        <f t="shared" si="4"/>
        <v>550000</v>
      </c>
      <c r="H25" s="24">
        <f t="shared" si="4"/>
        <v>550000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147825</v>
      </c>
      <c r="F28" s="18">
        <v>350000</v>
      </c>
      <c r="G28" s="16">
        <v>350000</v>
      </c>
      <c r="H28" s="19">
        <v>350000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147825</v>
      </c>
      <c r="F29" s="8">
        <f t="shared" si="5"/>
        <v>350000</v>
      </c>
      <c r="G29" s="6">
        <f t="shared" si="5"/>
        <v>350000</v>
      </c>
      <c r="H29" s="9">
        <f t="shared" si="5"/>
        <v>350000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1533346</v>
      </c>
      <c r="D30" s="11">
        <v>1389536</v>
      </c>
      <c r="E30" s="12">
        <v>-1532997</v>
      </c>
      <c r="F30" s="13"/>
      <c r="G30" s="11">
        <v>18150601</v>
      </c>
      <c r="H30" s="14">
        <v>18150601</v>
      </c>
      <c r="I30" s="15">
        <v>1120000</v>
      </c>
      <c r="J30" s="11">
        <v>1187200</v>
      </c>
      <c r="K30" s="12">
        <v>1258432</v>
      </c>
    </row>
    <row r="31" spans="1:11" ht="13.5" x14ac:dyDescent="0.25">
      <c r="A31" s="49" t="s">
        <v>44</v>
      </c>
      <c r="B31" s="37" t="s">
        <v>20</v>
      </c>
      <c r="C31" s="6">
        <v>199660</v>
      </c>
      <c r="D31" s="6">
        <v>70080</v>
      </c>
      <c r="E31" s="7">
        <v>193950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-1707100</v>
      </c>
      <c r="D32" s="6">
        <v>-124825</v>
      </c>
      <c r="E32" s="7">
        <v>4251406</v>
      </c>
      <c r="F32" s="8"/>
      <c r="G32" s="6">
        <v>2800000</v>
      </c>
      <c r="H32" s="9">
        <v>2800000</v>
      </c>
      <c r="I32" s="10">
        <v>3512000</v>
      </c>
      <c r="J32" s="6">
        <v>3722720</v>
      </c>
      <c r="K32" s="7">
        <v>3946083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184000</v>
      </c>
      <c r="F33" s="8">
        <v>200000</v>
      </c>
      <c r="G33" s="6">
        <v>18890601</v>
      </c>
      <c r="H33" s="9">
        <v>18890601</v>
      </c>
      <c r="I33" s="10">
        <v>7120000</v>
      </c>
      <c r="J33" s="6">
        <v>7547200</v>
      </c>
      <c r="K33" s="7">
        <v>8000032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1616544</v>
      </c>
      <c r="E37" s="39">
        <f t="shared" si="6"/>
        <v>14568162</v>
      </c>
      <c r="F37" s="40">
        <f t="shared" si="6"/>
        <v>22912186</v>
      </c>
      <c r="G37" s="38">
        <f t="shared" si="6"/>
        <v>11070946</v>
      </c>
      <c r="H37" s="41">
        <f t="shared" si="6"/>
        <v>11070946</v>
      </c>
      <c r="I37" s="42">
        <f t="shared" si="6"/>
        <v>7106815</v>
      </c>
      <c r="J37" s="38">
        <f t="shared" si="6"/>
        <v>7533224</v>
      </c>
      <c r="K37" s="39">
        <f t="shared" si="6"/>
        <v>7985217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1616544</v>
      </c>
      <c r="E41" s="7">
        <v>14568162</v>
      </c>
      <c r="F41" s="8">
        <v>22912186</v>
      </c>
      <c r="G41" s="6">
        <v>11070946</v>
      </c>
      <c r="H41" s="9">
        <v>11070946</v>
      </c>
      <c r="I41" s="10">
        <v>7106815</v>
      </c>
      <c r="J41" s="6">
        <v>7533224</v>
      </c>
      <c r="K41" s="7">
        <v>7985217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1616544</v>
      </c>
      <c r="E47" s="7">
        <f t="shared" si="7"/>
        <v>14568162</v>
      </c>
      <c r="F47" s="8">
        <f t="shared" si="7"/>
        <v>22912186</v>
      </c>
      <c r="G47" s="6">
        <f t="shared" si="7"/>
        <v>11070946</v>
      </c>
      <c r="H47" s="9">
        <f t="shared" si="7"/>
        <v>11070946</v>
      </c>
      <c r="I47" s="10">
        <f t="shared" si="7"/>
        <v>7106815</v>
      </c>
      <c r="J47" s="6">
        <f t="shared" si="7"/>
        <v>7533224</v>
      </c>
      <c r="K47" s="7">
        <f t="shared" si="7"/>
        <v>7985217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864077</v>
      </c>
      <c r="D101" s="38">
        <f t="shared" ref="D101:K101" si="18">D111+D114+D115+D118+D121+D122+SUM(D125:D131)</f>
        <v>114771115</v>
      </c>
      <c r="E101" s="39">
        <f t="shared" si="18"/>
        <v>-34028012</v>
      </c>
      <c r="F101" s="40">
        <f t="shared" si="18"/>
        <v>113980950</v>
      </c>
      <c r="G101" s="38">
        <f t="shared" si="18"/>
        <v>176422318</v>
      </c>
      <c r="H101" s="41">
        <f t="shared" si="18"/>
        <v>176422318</v>
      </c>
      <c r="I101" s="42">
        <f t="shared" si="18"/>
        <v>128923200</v>
      </c>
      <c r="J101" s="38">
        <f t="shared" si="18"/>
        <v>136658593</v>
      </c>
      <c r="K101" s="39">
        <f t="shared" si="18"/>
        <v>144858109</v>
      </c>
    </row>
    <row r="102" spans="1:11" ht="13.5" x14ac:dyDescent="0.25">
      <c r="A102" s="44" t="s">
        <v>19</v>
      </c>
      <c r="B102" s="45" t="s">
        <v>20</v>
      </c>
      <c r="C102" s="6"/>
      <c r="D102" s="6">
        <v>9732509</v>
      </c>
      <c r="E102" s="7">
        <v>37320022</v>
      </c>
      <c r="F102" s="8">
        <v>23691754</v>
      </c>
      <c r="G102" s="6">
        <v>25931551</v>
      </c>
      <c r="H102" s="9">
        <v>25931551</v>
      </c>
      <c r="I102" s="10">
        <v>20144786</v>
      </c>
      <c r="J102" s="6">
        <v>21353473</v>
      </c>
      <c r="K102" s="7">
        <v>22634681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>
        <v>1500000</v>
      </c>
      <c r="H104" s="9">
        <v>1500000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>
        <v>103381040</v>
      </c>
      <c r="E105" s="7">
        <v>-78871918</v>
      </c>
      <c r="F105" s="8">
        <v>73453636</v>
      </c>
      <c r="G105" s="6">
        <v>90838398</v>
      </c>
      <c r="H105" s="9">
        <v>90838398</v>
      </c>
      <c r="I105" s="10">
        <v>74221451</v>
      </c>
      <c r="J105" s="6">
        <v>78674739</v>
      </c>
      <c r="K105" s="7">
        <v>83395224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3220620</v>
      </c>
      <c r="F106" s="8">
        <v>10285560</v>
      </c>
      <c r="G106" s="6">
        <v>9411167</v>
      </c>
      <c r="H106" s="9">
        <v>9411167</v>
      </c>
      <c r="I106" s="10">
        <v>10704963</v>
      </c>
      <c r="J106" s="6">
        <v>11347261</v>
      </c>
      <c r="K106" s="7">
        <v>12028097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113113549</v>
      </c>
      <c r="E111" s="7">
        <f t="shared" si="19"/>
        <v>-38331276</v>
      </c>
      <c r="F111" s="8">
        <f t="shared" si="19"/>
        <v>107430950</v>
      </c>
      <c r="G111" s="6">
        <f t="shared" si="19"/>
        <v>127681116</v>
      </c>
      <c r="H111" s="9">
        <f t="shared" si="19"/>
        <v>127681116</v>
      </c>
      <c r="I111" s="10">
        <f t="shared" si="19"/>
        <v>105071200</v>
      </c>
      <c r="J111" s="6">
        <f t="shared" si="19"/>
        <v>111375473</v>
      </c>
      <c r="K111" s="7">
        <f t="shared" si="19"/>
        <v>118058002</v>
      </c>
    </row>
    <row r="112" spans="1:11" ht="13.5" x14ac:dyDescent="0.25">
      <c r="A112" s="47" t="s">
        <v>31</v>
      </c>
      <c r="B112" s="48" t="s">
        <v>20</v>
      </c>
      <c r="C112" s="6">
        <v>7380</v>
      </c>
      <c r="D112" s="6"/>
      <c r="E112" s="7">
        <v>1059080</v>
      </c>
      <c r="F112" s="8">
        <v>6000000</v>
      </c>
      <c r="G112" s="6">
        <v>8000000</v>
      </c>
      <c r="H112" s="9">
        <v>8000000</v>
      </c>
      <c r="I112" s="10">
        <v>12100000</v>
      </c>
      <c r="J112" s="6">
        <v>12826000</v>
      </c>
      <c r="K112" s="7">
        <v>13595560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7380</v>
      </c>
      <c r="D114" s="21">
        <f t="shared" si="20"/>
        <v>0</v>
      </c>
      <c r="E114" s="22">
        <f t="shared" si="20"/>
        <v>1059080</v>
      </c>
      <c r="F114" s="23">
        <f t="shared" si="20"/>
        <v>6000000</v>
      </c>
      <c r="G114" s="21">
        <f t="shared" si="20"/>
        <v>8000000</v>
      </c>
      <c r="H114" s="24">
        <f t="shared" si="20"/>
        <v>8000000</v>
      </c>
      <c r="I114" s="25">
        <f t="shared" si="20"/>
        <v>12100000</v>
      </c>
      <c r="J114" s="21">
        <f t="shared" si="20"/>
        <v>12826000</v>
      </c>
      <c r="K114" s="22">
        <f t="shared" si="20"/>
        <v>13595560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830791</v>
      </c>
      <c r="D119" s="6">
        <v>322775</v>
      </c>
      <c r="E119" s="7"/>
      <c r="F119" s="8"/>
      <c r="G119" s="6">
        <v>400000</v>
      </c>
      <c r="H119" s="9">
        <v>400000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>
        <v>150000</v>
      </c>
      <c r="H120" s="19">
        <v>150000</v>
      </c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830791</v>
      </c>
      <c r="D121" s="21">
        <f t="shared" si="22"/>
        <v>322775</v>
      </c>
      <c r="E121" s="22">
        <f t="shared" si="22"/>
        <v>0</v>
      </c>
      <c r="F121" s="23">
        <f t="shared" si="22"/>
        <v>0</v>
      </c>
      <c r="G121" s="21">
        <f t="shared" si="22"/>
        <v>550000</v>
      </c>
      <c r="H121" s="24">
        <f t="shared" si="22"/>
        <v>550000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147825</v>
      </c>
      <c r="F124" s="18">
        <v>350000</v>
      </c>
      <c r="G124" s="16">
        <v>350000</v>
      </c>
      <c r="H124" s="19">
        <v>350000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147825</v>
      </c>
      <c r="F125" s="8">
        <f t="shared" si="23"/>
        <v>350000</v>
      </c>
      <c r="G125" s="6">
        <f t="shared" si="23"/>
        <v>350000</v>
      </c>
      <c r="H125" s="9">
        <f t="shared" si="23"/>
        <v>350000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1533346</v>
      </c>
      <c r="D126" s="11">
        <v>1389536</v>
      </c>
      <c r="E126" s="12">
        <v>-1532997</v>
      </c>
      <c r="F126" s="13"/>
      <c r="G126" s="11">
        <v>18150601</v>
      </c>
      <c r="H126" s="14">
        <v>18150601</v>
      </c>
      <c r="I126" s="15">
        <v>1120000</v>
      </c>
      <c r="J126" s="11">
        <v>1187200</v>
      </c>
      <c r="K126" s="12">
        <v>1258432</v>
      </c>
    </row>
    <row r="127" spans="1:11" ht="13.5" x14ac:dyDescent="0.25">
      <c r="A127" s="49" t="s">
        <v>44</v>
      </c>
      <c r="B127" s="37" t="s">
        <v>20</v>
      </c>
      <c r="C127" s="6">
        <v>199660</v>
      </c>
      <c r="D127" s="6">
        <v>70080</v>
      </c>
      <c r="E127" s="7">
        <v>193950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-1707100</v>
      </c>
      <c r="D128" s="6">
        <v>-124825</v>
      </c>
      <c r="E128" s="7">
        <v>4251406</v>
      </c>
      <c r="F128" s="8"/>
      <c r="G128" s="6">
        <v>2800000</v>
      </c>
      <c r="H128" s="9">
        <v>2800000</v>
      </c>
      <c r="I128" s="10">
        <v>3512000</v>
      </c>
      <c r="J128" s="6">
        <v>3722720</v>
      </c>
      <c r="K128" s="7">
        <v>3946083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184000</v>
      </c>
      <c r="F129" s="8">
        <v>200000</v>
      </c>
      <c r="G129" s="6">
        <v>18890601</v>
      </c>
      <c r="H129" s="9">
        <v>18890601</v>
      </c>
      <c r="I129" s="10">
        <v>7120000</v>
      </c>
      <c r="J129" s="6">
        <v>7547200</v>
      </c>
      <c r="K129" s="7">
        <v>8000032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864077</v>
      </c>
      <c r="D132" s="54">
        <f t="shared" ref="D132:K132" si="24">+D5+D37+D69</f>
        <v>114771115</v>
      </c>
      <c r="E132" s="55">
        <f t="shared" si="24"/>
        <v>-34028012</v>
      </c>
      <c r="F132" s="56">
        <f t="shared" si="24"/>
        <v>113980950</v>
      </c>
      <c r="G132" s="54">
        <f t="shared" si="24"/>
        <v>176422318</v>
      </c>
      <c r="H132" s="57">
        <f t="shared" si="24"/>
        <v>176422318</v>
      </c>
      <c r="I132" s="58">
        <f t="shared" si="24"/>
        <v>128923200</v>
      </c>
      <c r="J132" s="54">
        <f t="shared" si="24"/>
        <v>136658593</v>
      </c>
      <c r="K132" s="55">
        <f t="shared" si="24"/>
        <v>144858109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1535753476</v>
      </c>
      <c r="D134" s="38">
        <f t="shared" ref="D134:K134" si="25">D144+D147+D148+D151+D154+D155+SUM(D158:D164)</f>
        <v>1264204344</v>
      </c>
      <c r="E134" s="39">
        <f t="shared" si="25"/>
        <v>1133558253</v>
      </c>
      <c r="F134" s="40">
        <f t="shared" si="25"/>
        <v>1492724811</v>
      </c>
      <c r="G134" s="38">
        <f t="shared" si="25"/>
        <v>1543615120</v>
      </c>
      <c r="H134" s="41">
        <f t="shared" si="25"/>
        <v>1543615120</v>
      </c>
      <c r="I134" s="42">
        <f t="shared" si="25"/>
        <v>1133031156</v>
      </c>
      <c r="J134" s="38">
        <f t="shared" si="25"/>
        <v>1201013027</v>
      </c>
      <c r="K134" s="39">
        <f t="shared" si="25"/>
        <v>1273073808</v>
      </c>
    </row>
    <row r="135" spans="1:11" ht="13.5" x14ac:dyDescent="0.25">
      <c r="A135" s="44" t="s">
        <v>19</v>
      </c>
      <c r="B135" s="45" t="s">
        <v>20</v>
      </c>
      <c r="C135" s="6">
        <v>-107511046</v>
      </c>
      <c r="D135" s="6">
        <v>-336843259</v>
      </c>
      <c r="E135" s="7">
        <v>303656556</v>
      </c>
      <c r="F135" s="8">
        <v>-192153563</v>
      </c>
      <c r="G135" s="6">
        <v>-192153563</v>
      </c>
      <c r="H135" s="9">
        <v>-192153563</v>
      </c>
      <c r="I135" s="10">
        <v>300117970</v>
      </c>
      <c r="J135" s="6">
        <v>318125048</v>
      </c>
      <c r="K135" s="7">
        <v>337212552</v>
      </c>
    </row>
    <row r="136" spans="1:11" ht="13.5" x14ac:dyDescent="0.25">
      <c r="A136" s="44" t="s">
        <v>21</v>
      </c>
      <c r="B136" s="45" t="s">
        <v>20</v>
      </c>
      <c r="C136" s="6">
        <v>5221460</v>
      </c>
      <c r="D136" s="6">
        <v>5221460</v>
      </c>
      <c r="E136" s="7">
        <v>2585353</v>
      </c>
      <c r="F136" s="8">
        <v>5221460</v>
      </c>
      <c r="G136" s="6">
        <v>5221460</v>
      </c>
      <c r="H136" s="9">
        <v>5221460</v>
      </c>
      <c r="I136" s="10">
        <v>1184679</v>
      </c>
      <c r="J136" s="6">
        <v>1255760</v>
      </c>
      <c r="K136" s="7">
        <v>1331105</v>
      </c>
    </row>
    <row r="137" spans="1:11" ht="13.5" x14ac:dyDescent="0.25">
      <c r="A137" s="44" t="s">
        <v>22</v>
      </c>
      <c r="B137" s="45" t="s">
        <v>20</v>
      </c>
      <c r="C137" s="6">
        <v>8995385</v>
      </c>
      <c r="D137" s="6">
        <v>8695353</v>
      </c>
      <c r="E137" s="7">
        <v>3367468</v>
      </c>
      <c r="F137" s="8">
        <v>8695353</v>
      </c>
      <c r="G137" s="6">
        <v>10195353</v>
      </c>
      <c r="H137" s="9">
        <v>10195353</v>
      </c>
      <c r="I137" s="10">
        <v>989469</v>
      </c>
      <c r="J137" s="6">
        <v>1048837</v>
      </c>
      <c r="K137" s="7">
        <v>1111767</v>
      </c>
    </row>
    <row r="138" spans="1:11" ht="13.5" x14ac:dyDescent="0.25">
      <c r="A138" s="44" t="s">
        <v>23</v>
      </c>
      <c r="B138" s="45" t="s">
        <v>20</v>
      </c>
      <c r="C138" s="6">
        <v>1521912746</v>
      </c>
      <c r="D138" s="6">
        <v>1490853953</v>
      </c>
      <c r="E138" s="7">
        <v>743069916</v>
      </c>
      <c r="F138" s="8">
        <v>1572931000</v>
      </c>
      <c r="G138" s="6">
        <v>1582130101</v>
      </c>
      <c r="H138" s="9">
        <v>1582130101</v>
      </c>
      <c r="I138" s="10">
        <v>730105881</v>
      </c>
      <c r="J138" s="6">
        <v>773912235</v>
      </c>
      <c r="K138" s="7">
        <v>820346969</v>
      </c>
    </row>
    <row r="139" spans="1:11" ht="13.5" x14ac:dyDescent="0.25">
      <c r="A139" s="44" t="s">
        <v>24</v>
      </c>
      <c r="B139" s="45" t="s">
        <v>20</v>
      </c>
      <c r="C139" s="6">
        <v>10477465</v>
      </c>
      <c r="D139" s="6">
        <v>9852726</v>
      </c>
      <c r="E139" s="7">
        <v>7361627</v>
      </c>
      <c r="F139" s="8">
        <v>9852726</v>
      </c>
      <c r="G139" s="6">
        <v>9852726</v>
      </c>
      <c r="H139" s="9">
        <v>9852726</v>
      </c>
      <c r="I139" s="10">
        <v>17948489</v>
      </c>
      <c r="J139" s="6">
        <v>19025399</v>
      </c>
      <c r="K139" s="7">
        <v>20166923</v>
      </c>
    </row>
    <row r="140" spans="1:11" ht="13.5" x14ac:dyDescent="0.25">
      <c r="A140" s="44" t="s">
        <v>25</v>
      </c>
      <c r="B140" s="45" t="s">
        <v>20</v>
      </c>
      <c r="C140" s="6">
        <v>3646211</v>
      </c>
      <c r="D140" s="6">
        <v>3528219</v>
      </c>
      <c r="E140" s="7">
        <v>2084570</v>
      </c>
      <c r="F140" s="8">
        <v>3528219</v>
      </c>
      <c r="G140" s="6">
        <v>3528219</v>
      </c>
      <c r="H140" s="9">
        <v>3528219</v>
      </c>
      <c r="I140" s="10">
        <v>1786000</v>
      </c>
      <c r="J140" s="6">
        <v>1893161</v>
      </c>
      <c r="K140" s="7">
        <v>2006751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1442742221</v>
      </c>
      <c r="D144" s="6">
        <f t="shared" ref="D144:K144" si="26">SUM(D135:D143)</f>
        <v>1181308452</v>
      </c>
      <c r="E144" s="7">
        <f t="shared" si="26"/>
        <v>1062125490</v>
      </c>
      <c r="F144" s="8">
        <f t="shared" si="26"/>
        <v>1408075195</v>
      </c>
      <c r="G144" s="6">
        <f t="shared" si="26"/>
        <v>1418774296</v>
      </c>
      <c r="H144" s="9">
        <f t="shared" si="26"/>
        <v>1418774296</v>
      </c>
      <c r="I144" s="10">
        <f t="shared" si="26"/>
        <v>1052132488</v>
      </c>
      <c r="J144" s="6">
        <f t="shared" si="26"/>
        <v>1115260440</v>
      </c>
      <c r="K144" s="7">
        <f t="shared" si="26"/>
        <v>1182176067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42495136</v>
      </c>
      <c r="D147" s="6">
        <v>39460382</v>
      </c>
      <c r="E147" s="7">
        <v>35906285</v>
      </c>
      <c r="F147" s="8">
        <v>39783135</v>
      </c>
      <c r="G147" s="6">
        <v>40983135</v>
      </c>
      <c r="H147" s="9">
        <v>40983135</v>
      </c>
      <c r="I147" s="10">
        <v>39909645</v>
      </c>
      <c r="J147" s="6">
        <v>42304224</v>
      </c>
      <c r="K147" s="7">
        <v>44842477</v>
      </c>
    </row>
    <row r="148" spans="1:11" ht="13.5" x14ac:dyDescent="0.25">
      <c r="A148" s="49" t="s">
        <v>108</v>
      </c>
      <c r="B148" s="37" t="s">
        <v>20</v>
      </c>
      <c r="C148" s="6">
        <v>25722867</v>
      </c>
      <c r="D148" s="6">
        <v>24635160</v>
      </c>
      <c r="E148" s="7"/>
      <c r="F148" s="8">
        <v>25838913</v>
      </c>
      <c r="G148" s="6">
        <v>25838913</v>
      </c>
      <c r="H148" s="9">
        <v>25838913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805215</v>
      </c>
      <c r="D154" s="6">
        <v>322775</v>
      </c>
      <c r="E154" s="7">
        <v>23159054</v>
      </c>
      <c r="F154" s="8"/>
      <c r="G154" s="6">
        <v>2150000</v>
      </c>
      <c r="H154" s="9">
        <v>2150000</v>
      </c>
      <c r="I154" s="10">
        <v>26802085</v>
      </c>
      <c r="J154" s="6">
        <v>28410210</v>
      </c>
      <c r="K154" s="7">
        <v>30114823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2563404</v>
      </c>
      <c r="D158" s="6">
        <v>1730368</v>
      </c>
      <c r="E158" s="7">
        <v>1436258</v>
      </c>
      <c r="F158" s="8">
        <v>2080368</v>
      </c>
      <c r="G158" s="6">
        <v>2080370</v>
      </c>
      <c r="H158" s="9">
        <v>2080370</v>
      </c>
      <c r="I158" s="10">
        <v>5291573</v>
      </c>
      <c r="J158" s="6">
        <v>5609067</v>
      </c>
      <c r="K158" s="7">
        <v>5945611</v>
      </c>
    </row>
    <row r="159" spans="1:11" ht="13.5" x14ac:dyDescent="0.25">
      <c r="A159" s="50" t="s">
        <v>43</v>
      </c>
      <c r="B159" s="37" t="s">
        <v>20</v>
      </c>
      <c r="C159" s="11">
        <v>-70408</v>
      </c>
      <c r="D159" s="11">
        <v>775092</v>
      </c>
      <c r="E159" s="12">
        <v>740386</v>
      </c>
      <c r="F159" s="13">
        <v>775092</v>
      </c>
      <c r="G159" s="11">
        <v>18925697</v>
      </c>
      <c r="H159" s="14">
        <v>18925697</v>
      </c>
      <c r="I159" s="15">
        <v>-1973541</v>
      </c>
      <c r="J159" s="11">
        <v>-2091955</v>
      </c>
      <c r="K159" s="12">
        <v>-2217472</v>
      </c>
    </row>
    <row r="160" spans="1:11" ht="13.5" x14ac:dyDescent="0.25">
      <c r="A160" s="49" t="s">
        <v>44</v>
      </c>
      <c r="B160" s="37" t="s">
        <v>20</v>
      </c>
      <c r="C160" s="6">
        <v>3323247</v>
      </c>
      <c r="D160" s="6">
        <v>2097514</v>
      </c>
      <c r="E160" s="7">
        <v>532902</v>
      </c>
      <c r="F160" s="8">
        <v>2097507</v>
      </c>
      <c r="G160" s="6">
        <v>2097507</v>
      </c>
      <c r="H160" s="9">
        <v>2097507</v>
      </c>
      <c r="I160" s="10">
        <v>-1064085</v>
      </c>
      <c r="J160" s="6">
        <v>-1127930</v>
      </c>
      <c r="K160" s="7">
        <v>-1195607</v>
      </c>
    </row>
    <row r="161" spans="1:11" ht="13.5" x14ac:dyDescent="0.25">
      <c r="A161" s="49" t="s">
        <v>45</v>
      </c>
      <c r="B161" s="37" t="s">
        <v>20</v>
      </c>
      <c r="C161" s="6">
        <v>464063</v>
      </c>
      <c r="D161" s="6">
        <v>1891709</v>
      </c>
      <c r="E161" s="7">
        <v>330583</v>
      </c>
      <c r="F161" s="8">
        <v>1891709</v>
      </c>
      <c r="G161" s="6">
        <v>1891709</v>
      </c>
      <c r="H161" s="9">
        <v>1891709</v>
      </c>
      <c r="I161" s="10">
        <v>1885105</v>
      </c>
      <c r="J161" s="6">
        <v>1998211</v>
      </c>
      <c r="K161" s="7">
        <v>2118103</v>
      </c>
    </row>
    <row r="162" spans="1:11" ht="13.5" x14ac:dyDescent="0.25">
      <c r="A162" s="50" t="s">
        <v>46</v>
      </c>
      <c r="B162" s="48" t="s">
        <v>20</v>
      </c>
      <c r="C162" s="6">
        <v>12606031</v>
      </c>
      <c r="D162" s="6">
        <v>6050837</v>
      </c>
      <c r="E162" s="7">
        <v>4225593</v>
      </c>
      <c r="F162" s="8">
        <v>6250837</v>
      </c>
      <c r="G162" s="6">
        <v>24941438</v>
      </c>
      <c r="H162" s="9">
        <v>24941438</v>
      </c>
      <c r="I162" s="10">
        <v>4946184</v>
      </c>
      <c r="J162" s="6">
        <v>5242956</v>
      </c>
      <c r="K162" s="7">
        <v>5557534</v>
      </c>
    </row>
    <row r="163" spans="1:11" ht="13.5" x14ac:dyDescent="0.25">
      <c r="A163" s="49" t="s">
        <v>47</v>
      </c>
      <c r="B163" s="37" t="s">
        <v>20</v>
      </c>
      <c r="C163" s="6">
        <v>5101700</v>
      </c>
      <c r="D163" s="6">
        <v>5932055</v>
      </c>
      <c r="E163" s="7">
        <v>5101702</v>
      </c>
      <c r="F163" s="8">
        <v>5932055</v>
      </c>
      <c r="G163" s="6">
        <v>5932055</v>
      </c>
      <c r="H163" s="9">
        <v>5932055</v>
      </c>
      <c r="I163" s="10">
        <v>5101702</v>
      </c>
      <c r="J163" s="6">
        <v>5407804</v>
      </c>
      <c r="K163" s="7">
        <v>5732272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1535753476</v>
      </c>
      <c r="D165" s="54">
        <f t="shared" ref="D165:K165" si="27">D144+D147+D148+D151+D154+D155+SUM(D158:D164)</f>
        <v>1264204344</v>
      </c>
      <c r="E165" s="55">
        <f t="shared" si="27"/>
        <v>1133558253</v>
      </c>
      <c r="F165" s="56">
        <f t="shared" si="27"/>
        <v>1492724811</v>
      </c>
      <c r="G165" s="54">
        <f t="shared" si="27"/>
        <v>1543615120</v>
      </c>
      <c r="H165" s="57">
        <f t="shared" si="27"/>
        <v>1543615120</v>
      </c>
      <c r="I165" s="66">
        <f t="shared" si="27"/>
        <v>1133031156</v>
      </c>
      <c r="J165" s="54">
        <f t="shared" si="27"/>
        <v>1201013027</v>
      </c>
      <c r="K165" s="55">
        <f t="shared" si="27"/>
        <v>1273073808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126598769</v>
      </c>
      <c r="D168" s="60">
        <v>126427290</v>
      </c>
      <c r="E168" s="61">
        <v>116964583</v>
      </c>
      <c r="F168" s="62">
        <v>127581013</v>
      </c>
      <c r="G168" s="60">
        <v>103290515</v>
      </c>
      <c r="H168" s="63">
        <v>103290515</v>
      </c>
      <c r="I168" s="64">
        <v>19420300</v>
      </c>
      <c r="J168" s="60">
        <v>20585518</v>
      </c>
      <c r="K168" s="61">
        <v>21820650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1164241</v>
      </c>
      <c r="F169" s="40">
        <f t="shared" si="28"/>
        <v>10137427</v>
      </c>
      <c r="G169" s="38">
        <f t="shared" si="28"/>
        <v>13763544</v>
      </c>
      <c r="H169" s="41">
        <f t="shared" si="28"/>
        <v>13763544</v>
      </c>
      <c r="I169" s="42">
        <f t="shared" si="28"/>
        <v>10909090</v>
      </c>
      <c r="J169" s="38">
        <f t="shared" si="28"/>
        <v>11563635</v>
      </c>
      <c r="K169" s="39">
        <f t="shared" si="28"/>
        <v>12257453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>
        <v>685103</v>
      </c>
      <c r="F173" s="8">
        <v>7137427</v>
      </c>
      <c r="G173" s="6">
        <v>9637427</v>
      </c>
      <c r="H173" s="9">
        <v>9637427</v>
      </c>
      <c r="I173" s="10">
        <v>9000000</v>
      </c>
      <c r="J173" s="6">
        <v>9540000</v>
      </c>
      <c r="K173" s="7">
        <v>10112400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479138</v>
      </c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1164241</v>
      </c>
      <c r="F179" s="8">
        <f t="shared" si="29"/>
        <v>7137427</v>
      </c>
      <c r="G179" s="6">
        <f t="shared" si="29"/>
        <v>9637427</v>
      </c>
      <c r="H179" s="9">
        <f t="shared" si="29"/>
        <v>9637427</v>
      </c>
      <c r="I179" s="10">
        <f t="shared" si="29"/>
        <v>9000000</v>
      </c>
      <c r="J179" s="6">
        <f t="shared" si="29"/>
        <v>9540000</v>
      </c>
      <c r="K179" s="7">
        <f t="shared" si="29"/>
        <v>10112400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>
        <v>1726117</v>
      </c>
      <c r="H180" s="9">
        <v>1726117</v>
      </c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1726117</v>
      </c>
      <c r="H182" s="24">
        <f t="shared" si="30"/>
        <v>1726117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3000000</v>
      </c>
      <c r="G197" s="6">
        <v>2400000</v>
      </c>
      <c r="H197" s="9">
        <v>2400000</v>
      </c>
      <c r="I197" s="10">
        <v>1909090</v>
      </c>
      <c r="J197" s="6">
        <v>2023635</v>
      </c>
      <c r="K197" s="7">
        <v>2145053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126598769</v>
      </c>
      <c r="D201" s="54">
        <f t="shared" si="34"/>
        <v>126427290</v>
      </c>
      <c r="E201" s="55">
        <f t="shared" si="34"/>
        <v>118128824</v>
      </c>
      <c r="F201" s="56">
        <f t="shared" si="34"/>
        <v>137718440</v>
      </c>
      <c r="G201" s="54">
        <f t="shared" si="34"/>
        <v>117054059</v>
      </c>
      <c r="H201" s="57">
        <f t="shared" si="34"/>
        <v>117054059</v>
      </c>
      <c r="I201" s="58">
        <f t="shared" si="34"/>
        <v>30329390</v>
      </c>
      <c r="J201" s="54">
        <f t="shared" si="34"/>
        <v>32149153</v>
      </c>
      <c r="K201" s="55">
        <f t="shared" si="34"/>
        <v>34078103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1.4084937660490621E-2</v>
      </c>
      <c r="E203" s="82">
        <f t="shared" ref="E203:K203" si="35">IF(ISERROR((E37+E69)/E132),0,((E37+E69)/E132))</f>
        <v>-0.4281226302612095</v>
      </c>
      <c r="F203" s="83">
        <f t="shared" si="35"/>
        <v>0.20101767883141877</v>
      </c>
      <c r="G203" s="81">
        <f t="shared" si="35"/>
        <v>6.2752525448622656E-2</v>
      </c>
      <c r="H203" s="84">
        <f t="shared" si="35"/>
        <v>6.2752525448622656E-2</v>
      </c>
      <c r="I203" s="85">
        <f t="shared" si="35"/>
        <v>5.5124407399133747E-2</v>
      </c>
      <c r="J203" s="81">
        <f t="shared" si="35"/>
        <v>5.5124407727511142E-2</v>
      </c>
      <c r="K203" s="82">
        <f t="shared" si="35"/>
        <v>5.512440453022896E-2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1.2786353326089643E-2</v>
      </c>
      <c r="E204" s="82">
        <f t="shared" si="36"/>
        <v>0.12455190816180656</v>
      </c>
      <c r="F204" s="83">
        <f t="shared" si="36"/>
        <v>0.17958930926500796</v>
      </c>
      <c r="G204" s="81">
        <f t="shared" si="36"/>
        <v>0.10718260045464968</v>
      </c>
      <c r="H204" s="84">
        <f t="shared" si="36"/>
        <v>0.10718260045464968</v>
      </c>
      <c r="I204" s="85">
        <f t="shared" si="36"/>
        <v>0.36594774540043151</v>
      </c>
      <c r="J204" s="81">
        <f t="shared" si="36"/>
        <v>0.36594775025821552</v>
      </c>
      <c r="K204" s="82">
        <f t="shared" si="36"/>
        <v>0.36594771466477855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0.01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40546787</v>
      </c>
      <c r="D5" s="38">
        <f t="shared" ref="D5:K5" si="0">D15+D18+D19+D22+D25+D26+SUM(D29:D35)</f>
        <v>81281065</v>
      </c>
      <c r="E5" s="39">
        <f t="shared" si="0"/>
        <v>88210537</v>
      </c>
      <c r="F5" s="40">
        <f t="shared" si="0"/>
        <v>81363355</v>
      </c>
      <c r="G5" s="38">
        <f t="shared" si="0"/>
        <v>95791428</v>
      </c>
      <c r="H5" s="41">
        <f t="shared" si="0"/>
        <v>95791428</v>
      </c>
      <c r="I5" s="42">
        <f t="shared" si="0"/>
        <v>84057994</v>
      </c>
      <c r="J5" s="38">
        <f t="shared" si="0"/>
        <v>84144176</v>
      </c>
      <c r="K5" s="39">
        <f t="shared" si="0"/>
        <v>45943301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8035611</v>
      </c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24806630</v>
      </c>
      <c r="D8" s="6">
        <v>42305974</v>
      </c>
      <c r="E8" s="7">
        <v>38924491</v>
      </c>
      <c r="F8" s="8">
        <v>31000000</v>
      </c>
      <c r="G8" s="6">
        <v>31000000</v>
      </c>
      <c r="H8" s="9">
        <v>31000000</v>
      </c>
      <c r="I8" s="10">
        <v>25250000</v>
      </c>
      <c r="J8" s="6">
        <v>16354000</v>
      </c>
      <c r="K8" s="7">
        <v>17088000</v>
      </c>
    </row>
    <row r="9" spans="1:11" ht="13.5" x14ac:dyDescent="0.25">
      <c r="A9" s="44" t="s">
        <v>23</v>
      </c>
      <c r="B9" s="45" t="s">
        <v>20</v>
      </c>
      <c r="C9" s="6"/>
      <c r="D9" s="6">
        <v>30624202</v>
      </c>
      <c r="E9" s="7">
        <v>12531003</v>
      </c>
      <c r="F9" s="8">
        <v>26290584</v>
      </c>
      <c r="G9" s="6">
        <v>26468019</v>
      </c>
      <c r="H9" s="9">
        <v>26468019</v>
      </c>
      <c r="I9" s="10">
        <v>30000000</v>
      </c>
      <c r="J9" s="6">
        <v>55636523</v>
      </c>
      <c r="K9" s="7">
        <v>18111000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24806630</v>
      </c>
      <c r="D15" s="6">
        <f t="shared" ref="D15:K15" si="1">SUM(D6:D14)</f>
        <v>72930176</v>
      </c>
      <c r="E15" s="7">
        <f t="shared" si="1"/>
        <v>59491105</v>
      </c>
      <c r="F15" s="8">
        <f t="shared" si="1"/>
        <v>57290584</v>
      </c>
      <c r="G15" s="6">
        <f t="shared" si="1"/>
        <v>57468019</v>
      </c>
      <c r="H15" s="9">
        <f t="shared" si="1"/>
        <v>57468019</v>
      </c>
      <c r="I15" s="10">
        <f t="shared" si="1"/>
        <v>55250000</v>
      </c>
      <c r="J15" s="6">
        <f t="shared" si="1"/>
        <v>71990523</v>
      </c>
      <c r="K15" s="7">
        <f t="shared" si="1"/>
        <v>35199000</v>
      </c>
    </row>
    <row r="16" spans="1:11" ht="13.5" x14ac:dyDescent="0.25">
      <c r="A16" s="47" t="s">
        <v>31</v>
      </c>
      <c r="B16" s="48" t="s">
        <v>20</v>
      </c>
      <c r="C16" s="6">
        <v>15163559</v>
      </c>
      <c r="D16" s="6"/>
      <c r="E16" s="7">
        <v>11509130</v>
      </c>
      <c r="F16" s="8">
        <v>14465271</v>
      </c>
      <c r="G16" s="6">
        <v>29715909</v>
      </c>
      <c r="H16" s="9">
        <v>29715909</v>
      </c>
      <c r="I16" s="10">
        <v>8583994</v>
      </c>
      <c r="J16" s="6">
        <v>12153653</v>
      </c>
      <c r="K16" s="7">
        <v>10744301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15163559</v>
      </c>
      <c r="D18" s="21">
        <f t="shared" ref="D18:K18" si="2">SUM(D16:D17)</f>
        <v>0</v>
      </c>
      <c r="E18" s="22">
        <f t="shared" si="2"/>
        <v>11509130</v>
      </c>
      <c r="F18" s="23">
        <f t="shared" si="2"/>
        <v>14465271</v>
      </c>
      <c r="G18" s="21">
        <f t="shared" si="2"/>
        <v>29715909</v>
      </c>
      <c r="H18" s="24">
        <f t="shared" si="2"/>
        <v>29715909</v>
      </c>
      <c r="I18" s="25">
        <f t="shared" si="2"/>
        <v>8583994</v>
      </c>
      <c r="J18" s="21">
        <f t="shared" si="2"/>
        <v>12153653</v>
      </c>
      <c r="K18" s="22">
        <f t="shared" si="2"/>
        <v>10744301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43349</v>
      </c>
      <c r="D23" s="6">
        <v>558155</v>
      </c>
      <c r="E23" s="7">
        <v>1718188</v>
      </c>
      <c r="F23" s="8">
        <v>3000000</v>
      </c>
      <c r="G23" s="6">
        <v>2000000</v>
      </c>
      <c r="H23" s="9">
        <v>2000000</v>
      </c>
      <c r="I23" s="10">
        <v>15630000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43349</v>
      </c>
      <c r="D25" s="21">
        <f t="shared" si="4"/>
        <v>558155</v>
      </c>
      <c r="E25" s="22">
        <f t="shared" si="4"/>
        <v>1718188</v>
      </c>
      <c r="F25" s="23">
        <f t="shared" si="4"/>
        <v>3000000</v>
      </c>
      <c r="G25" s="21">
        <f t="shared" si="4"/>
        <v>2000000</v>
      </c>
      <c r="H25" s="24">
        <f t="shared" si="4"/>
        <v>2000000</v>
      </c>
      <c r="I25" s="25">
        <f t="shared" si="4"/>
        <v>15630000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620466</v>
      </c>
      <c r="D28" s="16">
        <v>249874</v>
      </c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620466</v>
      </c>
      <c r="D29" s="6">
        <f t="shared" si="5"/>
        <v>249874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-4626767</v>
      </c>
      <c r="D30" s="11">
        <v>311475</v>
      </c>
      <c r="E30" s="12">
        <v>1435415</v>
      </c>
      <c r="F30" s="13"/>
      <c r="G30" s="11"/>
      <c r="H30" s="14"/>
      <c r="I30" s="15">
        <v>1000000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3637320</v>
      </c>
      <c r="D31" s="6">
        <v>3436502</v>
      </c>
      <c r="E31" s="7">
        <v>289769</v>
      </c>
      <c r="F31" s="8">
        <v>4792500</v>
      </c>
      <c r="G31" s="6">
        <v>4792500</v>
      </c>
      <c r="H31" s="9">
        <v>4792500</v>
      </c>
      <c r="I31" s="10">
        <v>2210000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900704</v>
      </c>
      <c r="D32" s="6">
        <v>44112</v>
      </c>
      <c r="E32" s="7">
        <v>10291110</v>
      </c>
      <c r="F32" s="8">
        <v>1815000</v>
      </c>
      <c r="G32" s="6">
        <v>1815000</v>
      </c>
      <c r="H32" s="9">
        <v>1815000</v>
      </c>
      <c r="I32" s="10">
        <v>1384000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1526</v>
      </c>
      <c r="D33" s="6">
        <v>3750771</v>
      </c>
      <c r="E33" s="7">
        <v>3475820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25909734</v>
      </c>
      <c r="D37" s="38">
        <f t="shared" ref="D37:K37" si="6">D47+D50+D51+D54+D57+D58+SUM(D61:D67)</f>
        <v>9731489</v>
      </c>
      <c r="E37" s="39">
        <f t="shared" si="6"/>
        <v>4757561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5000000</v>
      </c>
      <c r="J37" s="38">
        <f t="shared" si="6"/>
        <v>0</v>
      </c>
      <c r="K37" s="39">
        <f t="shared" si="6"/>
        <v>5000000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>
        <v>5000000</v>
      </c>
      <c r="J40" s="6"/>
      <c r="K40" s="7">
        <v>5000000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4275650</v>
      </c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4275650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5000000</v>
      </c>
      <c r="J47" s="6">
        <f t="shared" si="7"/>
        <v>0</v>
      </c>
      <c r="K47" s="7">
        <f t="shared" si="7"/>
        <v>5000000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11744841</v>
      </c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>
        <v>25909734</v>
      </c>
      <c r="D53" s="16">
        <v>-2319208</v>
      </c>
      <c r="E53" s="17"/>
      <c r="F53" s="18"/>
      <c r="G53" s="16"/>
      <c r="H53" s="19"/>
      <c r="I53" s="20"/>
      <c r="J53" s="16"/>
      <c r="K53" s="17"/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25909734</v>
      </c>
      <c r="D54" s="6">
        <f t="shared" si="9"/>
        <v>9425633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23856</v>
      </c>
      <c r="E55" s="7">
        <v>481911</v>
      </c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23856</v>
      </c>
      <c r="E57" s="22">
        <f t="shared" si="10"/>
        <v>481911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>
        <v>282000</v>
      </c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68586153</v>
      </c>
      <c r="D69" s="38">
        <f t="shared" ref="D69:K69" si="12">D79+D82+D83+D86+D89+D90+SUM(D93:D99)</f>
        <v>80063834</v>
      </c>
      <c r="E69" s="39">
        <f t="shared" si="12"/>
        <v>61891661</v>
      </c>
      <c r="F69" s="40">
        <f t="shared" si="12"/>
        <v>30898602</v>
      </c>
      <c r="G69" s="38">
        <f t="shared" si="12"/>
        <v>85667624</v>
      </c>
      <c r="H69" s="41">
        <f t="shared" si="12"/>
        <v>85667624</v>
      </c>
      <c r="I69" s="42">
        <f t="shared" si="12"/>
        <v>48115860</v>
      </c>
      <c r="J69" s="38">
        <f t="shared" si="12"/>
        <v>59866824</v>
      </c>
      <c r="K69" s="39">
        <f t="shared" si="12"/>
        <v>103543912</v>
      </c>
    </row>
    <row r="70" spans="1:11" ht="13.5" x14ac:dyDescent="0.25">
      <c r="A70" s="44" t="s">
        <v>19</v>
      </c>
      <c r="B70" s="45" t="s">
        <v>20</v>
      </c>
      <c r="C70" s="6">
        <v>22593135</v>
      </c>
      <c r="D70" s="6">
        <v>11099006</v>
      </c>
      <c r="E70" s="7">
        <v>12414660</v>
      </c>
      <c r="F70" s="8">
        <v>27189186</v>
      </c>
      <c r="G70" s="6">
        <v>36323057</v>
      </c>
      <c r="H70" s="9">
        <v>36323057</v>
      </c>
      <c r="I70" s="10">
        <v>22321339</v>
      </c>
      <c r="J70" s="6">
        <v>15730930</v>
      </c>
      <c r="K70" s="7">
        <v>44734912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>
        <v>38289412</v>
      </c>
      <c r="H72" s="9">
        <v>38289412</v>
      </c>
      <c r="I72" s="10">
        <v>10574000</v>
      </c>
      <c r="J72" s="6">
        <v>25000000</v>
      </c>
      <c r="K72" s="7">
        <v>32809000</v>
      </c>
    </row>
    <row r="73" spans="1:11" ht="13.5" x14ac:dyDescent="0.25">
      <c r="A73" s="44" t="s">
        <v>23</v>
      </c>
      <c r="B73" s="45" t="s">
        <v>20</v>
      </c>
      <c r="C73" s="6">
        <v>10272299</v>
      </c>
      <c r="D73" s="6">
        <v>66456244</v>
      </c>
      <c r="E73" s="7">
        <v>43346561</v>
      </c>
      <c r="F73" s="8">
        <v>3709416</v>
      </c>
      <c r="G73" s="6">
        <v>5055155</v>
      </c>
      <c r="H73" s="9">
        <v>5055155</v>
      </c>
      <c r="I73" s="10"/>
      <c r="J73" s="6"/>
      <c r="K73" s="7">
        <v>26000000</v>
      </c>
    </row>
    <row r="74" spans="1:11" ht="13.5" x14ac:dyDescent="0.25">
      <c r="A74" s="44" t="s">
        <v>24</v>
      </c>
      <c r="B74" s="45" t="s">
        <v>20</v>
      </c>
      <c r="C74" s="6">
        <v>32732401</v>
      </c>
      <c r="D74" s="6">
        <v>-2863415</v>
      </c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65597835</v>
      </c>
      <c r="D79" s="6">
        <f t="shared" ref="D79:K79" si="13">SUM(D70:D78)</f>
        <v>74691835</v>
      </c>
      <c r="E79" s="7">
        <f t="shared" si="13"/>
        <v>55761221</v>
      </c>
      <c r="F79" s="8">
        <f t="shared" si="13"/>
        <v>30898602</v>
      </c>
      <c r="G79" s="6">
        <f t="shared" si="13"/>
        <v>79667624</v>
      </c>
      <c r="H79" s="9">
        <f t="shared" si="13"/>
        <v>79667624</v>
      </c>
      <c r="I79" s="10">
        <f t="shared" si="13"/>
        <v>32895339</v>
      </c>
      <c r="J79" s="6">
        <f t="shared" si="13"/>
        <v>40730930</v>
      </c>
      <c r="K79" s="7">
        <f t="shared" si="13"/>
        <v>103543912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2988318</v>
      </c>
      <c r="D81" s="16">
        <v>5371999</v>
      </c>
      <c r="E81" s="17">
        <v>886033</v>
      </c>
      <c r="F81" s="18"/>
      <c r="G81" s="16"/>
      <c r="H81" s="19"/>
      <c r="I81" s="20">
        <v>15220521</v>
      </c>
      <c r="J81" s="16">
        <v>19135894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2988318</v>
      </c>
      <c r="D82" s="21">
        <f t="shared" si="14"/>
        <v>5371999</v>
      </c>
      <c r="E82" s="22">
        <f t="shared" si="14"/>
        <v>886033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15220521</v>
      </c>
      <c r="J82" s="21">
        <f t="shared" si="14"/>
        <v>19135894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5244407</v>
      </c>
      <c r="F96" s="8"/>
      <c r="G96" s="6">
        <v>6000000</v>
      </c>
      <c r="H96" s="9">
        <v>6000000</v>
      </c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135042674</v>
      </c>
      <c r="D101" s="38">
        <f t="shared" ref="D101:K101" si="18">D111+D114+D115+D118+D121+D122+SUM(D125:D131)</f>
        <v>171076388</v>
      </c>
      <c r="E101" s="39">
        <f t="shared" si="18"/>
        <v>154859759</v>
      </c>
      <c r="F101" s="40">
        <f t="shared" si="18"/>
        <v>112261957</v>
      </c>
      <c r="G101" s="38">
        <f t="shared" si="18"/>
        <v>181459052</v>
      </c>
      <c r="H101" s="41">
        <f t="shared" si="18"/>
        <v>181459052</v>
      </c>
      <c r="I101" s="42">
        <f t="shared" si="18"/>
        <v>137173854</v>
      </c>
      <c r="J101" s="38">
        <f t="shared" si="18"/>
        <v>144011000</v>
      </c>
      <c r="K101" s="39">
        <f t="shared" si="18"/>
        <v>154487213</v>
      </c>
    </row>
    <row r="102" spans="1:11" ht="13.5" x14ac:dyDescent="0.25">
      <c r="A102" s="44" t="s">
        <v>19</v>
      </c>
      <c r="B102" s="45" t="s">
        <v>20</v>
      </c>
      <c r="C102" s="6">
        <v>22593135</v>
      </c>
      <c r="D102" s="6">
        <v>11099006</v>
      </c>
      <c r="E102" s="7">
        <v>20450271</v>
      </c>
      <c r="F102" s="8">
        <v>27189186</v>
      </c>
      <c r="G102" s="6">
        <v>36323057</v>
      </c>
      <c r="H102" s="9">
        <v>36323057</v>
      </c>
      <c r="I102" s="10">
        <v>22321339</v>
      </c>
      <c r="J102" s="6">
        <v>15730930</v>
      </c>
      <c r="K102" s="7">
        <v>44734912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24806630</v>
      </c>
      <c r="D104" s="6">
        <v>42305974</v>
      </c>
      <c r="E104" s="7">
        <v>38924491</v>
      </c>
      <c r="F104" s="8">
        <v>31000000</v>
      </c>
      <c r="G104" s="6">
        <v>69289412</v>
      </c>
      <c r="H104" s="9">
        <v>69289412</v>
      </c>
      <c r="I104" s="10">
        <v>40824000</v>
      </c>
      <c r="J104" s="6">
        <v>41354000</v>
      </c>
      <c r="K104" s="7">
        <v>54897000</v>
      </c>
    </row>
    <row r="105" spans="1:11" ht="13.5" x14ac:dyDescent="0.25">
      <c r="A105" s="44" t="s">
        <v>23</v>
      </c>
      <c r="B105" s="45" t="s">
        <v>20</v>
      </c>
      <c r="C105" s="6">
        <v>10272299</v>
      </c>
      <c r="D105" s="6">
        <v>97080446</v>
      </c>
      <c r="E105" s="7">
        <v>60153214</v>
      </c>
      <c r="F105" s="8">
        <v>30000000</v>
      </c>
      <c r="G105" s="6">
        <v>31523174</v>
      </c>
      <c r="H105" s="9">
        <v>31523174</v>
      </c>
      <c r="I105" s="10">
        <v>30000000</v>
      </c>
      <c r="J105" s="6">
        <v>55636523</v>
      </c>
      <c r="K105" s="7">
        <v>44111000</v>
      </c>
    </row>
    <row r="106" spans="1:11" ht="13.5" x14ac:dyDescent="0.25">
      <c r="A106" s="44" t="s">
        <v>24</v>
      </c>
      <c r="B106" s="45" t="s">
        <v>20</v>
      </c>
      <c r="C106" s="6">
        <v>32732401</v>
      </c>
      <c r="D106" s="6">
        <v>-2863415</v>
      </c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90404465</v>
      </c>
      <c r="D111" s="6">
        <f t="shared" ref="D111:K111" si="19">SUM(D102:D110)</f>
        <v>147622011</v>
      </c>
      <c r="E111" s="7">
        <f t="shared" si="19"/>
        <v>119527976</v>
      </c>
      <c r="F111" s="8">
        <f t="shared" si="19"/>
        <v>88189186</v>
      </c>
      <c r="G111" s="6">
        <f t="shared" si="19"/>
        <v>137135643</v>
      </c>
      <c r="H111" s="9">
        <f t="shared" si="19"/>
        <v>137135643</v>
      </c>
      <c r="I111" s="10">
        <f t="shared" si="19"/>
        <v>93145339</v>
      </c>
      <c r="J111" s="6">
        <f t="shared" si="19"/>
        <v>112721453</v>
      </c>
      <c r="K111" s="7">
        <f t="shared" si="19"/>
        <v>143742912</v>
      </c>
    </row>
    <row r="112" spans="1:11" ht="13.5" x14ac:dyDescent="0.25">
      <c r="A112" s="47" t="s">
        <v>31</v>
      </c>
      <c r="B112" s="48" t="s">
        <v>20</v>
      </c>
      <c r="C112" s="6">
        <v>15163559</v>
      </c>
      <c r="D112" s="6"/>
      <c r="E112" s="7">
        <v>11509130</v>
      </c>
      <c r="F112" s="8">
        <v>14465271</v>
      </c>
      <c r="G112" s="6">
        <v>29715909</v>
      </c>
      <c r="H112" s="9">
        <v>29715909</v>
      </c>
      <c r="I112" s="10">
        <v>8583994</v>
      </c>
      <c r="J112" s="6">
        <v>12153653</v>
      </c>
      <c r="K112" s="7">
        <v>10744301</v>
      </c>
    </row>
    <row r="113" spans="1:11" ht="13.5" x14ac:dyDescent="0.25">
      <c r="A113" s="47" t="s">
        <v>32</v>
      </c>
      <c r="B113" s="37" t="s">
        <v>20</v>
      </c>
      <c r="C113" s="16">
        <v>2988318</v>
      </c>
      <c r="D113" s="16">
        <v>5371999</v>
      </c>
      <c r="E113" s="17">
        <v>886033</v>
      </c>
      <c r="F113" s="18"/>
      <c r="G113" s="16"/>
      <c r="H113" s="19"/>
      <c r="I113" s="20">
        <v>15220521</v>
      </c>
      <c r="J113" s="16">
        <v>19135894</v>
      </c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18151877</v>
      </c>
      <c r="D114" s="21">
        <f t="shared" si="20"/>
        <v>5371999</v>
      </c>
      <c r="E114" s="22">
        <f t="shared" si="20"/>
        <v>12395163</v>
      </c>
      <c r="F114" s="23">
        <f t="shared" si="20"/>
        <v>14465271</v>
      </c>
      <c r="G114" s="21">
        <f t="shared" si="20"/>
        <v>29715909</v>
      </c>
      <c r="H114" s="24">
        <f t="shared" si="20"/>
        <v>29715909</v>
      </c>
      <c r="I114" s="25">
        <f t="shared" si="20"/>
        <v>23804515</v>
      </c>
      <c r="J114" s="21">
        <f t="shared" si="20"/>
        <v>31289547</v>
      </c>
      <c r="K114" s="22">
        <f t="shared" si="20"/>
        <v>10744301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11744841</v>
      </c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25909734</v>
      </c>
      <c r="D117" s="16">
        <v>-2319208</v>
      </c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25909734</v>
      </c>
      <c r="D118" s="6">
        <f t="shared" si="21"/>
        <v>9425633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43349</v>
      </c>
      <c r="D119" s="6">
        <v>582011</v>
      </c>
      <c r="E119" s="7">
        <v>2200099</v>
      </c>
      <c r="F119" s="8">
        <v>3000000</v>
      </c>
      <c r="G119" s="6">
        <v>2000000</v>
      </c>
      <c r="H119" s="9">
        <v>2000000</v>
      </c>
      <c r="I119" s="10">
        <v>15630000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43349</v>
      </c>
      <c r="D121" s="21">
        <f t="shared" si="22"/>
        <v>582011</v>
      </c>
      <c r="E121" s="22">
        <f t="shared" si="22"/>
        <v>2200099</v>
      </c>
      <c r="F121" s="23">
        <f t="shared" si="22"/>
        <v>3000000</v>
      </c>
      <c r="G121" s="21">
        <f t="shared" si="22"/>
        <v>2000000</v>
      </c>
      <c r="H121" s="24">
        <f t="shared" si="22"/>
        <v>2000000</v>
      </c>
      <c r="I121" s="25">
        <f t="shared" si="22"/>
        <v>15630000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620466</v>
      </c>
      <c r="D124" s="16">
        <v>249874</v>
      </c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620466</v>
      </c>
      <c r="D125" s="6">
        <f t="shared" si="23"/>
        <v>249874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-4626767</v>
      </c>
      <c r="D126" s="11">
        <v>311475</v>
      </c>
      <c r="E126" s="12">
        <v>1435415</v>
      </c>
      <c r="F126" s="13"/>
      <c r="G126" s="11"/>
      <c r="H126" s="14"/>
      <c r="I126" s="15">
        <v>1000000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3637320</v>
      </c>
      <c r="D127" s="6">
        <v>3436502</v>
      </c>
      <c r="E127" s="7">
        <v>289769</v>
      </c>
      <c r="F127" s="8">
        <v>4792500</v>
      </c>
      <c r="G127" s="6">
        <v>4792500</v>
      </c>
      <c r="H127" s="9">
        <v>4792500</v>
      </c>
      <c r="I127" s="10">
        <v>2210000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900704</v>
      </c>
      <c r="D128" s="6">
        <v>44112</v>
      </c>
      <c r="E128" s="7">
        <v>15535517</v>
      </c>
      <c r="F128" s="8">
        <v>1815000</v>
      </c>
      <c r="G128" s="6">
        <v>7815000</v>
      </c>
      <c r="H128" s="9">
        <v>7815000</v>
      </c>
      <c r="I128" s="10">
        <v>1384000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1526</v>
      </c>
      <c r="D129" s="6">
        <v>4032771</v>
      </c>
      <c r="E129" s="7">
        <v>3475820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135042674</v>
      </c>
      <c r="D132" s="54">
        <f t="shared" ref="D132:K132" si="24">+D5+D37+D69</f>
        <v>171076388</v>
      </c>
      <c r="E132" s="55">
        <f t="shared" si="24"/>
        <v>154859759</v>
      </c>
      <c r="F132" s="56">
        <f t="shared" si="24"/>
        <v>112261957</v>
      </c>
      <c r="G132" s="54">
        <f t="shared" si="24"/>
        <v>181459052</v>
      </c>
      <c r="H132" s="57">
        <f t="shared" si="24"/>
        <v>181459052</v>
      </c>
      <c r="I132" s="58">
        <f t="shared" si="24"/>
        <v>137173854</v>
      </c>
      <c r="J132" s="54">
        <f t="shared" si="24"/>
        <v>144011000</v>
      </c>
      <c r="K132" s="55">
        <f t="shared" si="24"/>
        <v>154487213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1249259601</v>
      </c>
      <c r="D134" s="38">
        <f t="shared" ref="D134:K134" si="25">D144+D147+D148+D151+D154+D155+SUM(D158:D164)</f>
        <v>1375607331</v>
      </c>
      <c r="E134" s="39">
        <f t="shared" si="25"/>
        <v>1449692332</v>
      </c>
      <c r="F134" s="40">
        <f t="shared" si="25"/>
        <v>1518163141</v>
      </c>
      <c r="G134" s="38">
        <f t="shared" si="25"/>
        <v>1587360237</v>
      </c>
      <c r="H134" s="41">
        <f t="shared" si="25"/>
        <v>1587360237</v>
      </c>
      <c r="I134" s="42">
        <f t="shared" si="25"/>
        <v>1526755114</v>
      </c>
      <c r="J134" s="38">
        <f t="shared" si="25"/>
        <v>1610214116</v>
      </c>
      <c r="K134" s="39">
        <f t="shared" si="25"/>
        <v>1701424491</v>
      </c>
    </row>
    <row r="135" spans="1:11" ht="13.5" x14ac:dyDescent="0.25">
      <c r="A135" s="44" t="s">
        <v>19</v>
      </c>
      <c r="B135" s="45" t="s">
        <v>20</v>
      </c>
      <c r="C135" s="6">
        <v>453182488</v>
      </c>
      <c r="D135" s="6">
        <v>429398198</v>
      </c>
      <c r="E135" s="7">
        <v>421466510</v>
      </c>
      <c r="F135" s="8">
        <v>1315786985</v>
      </c>
      <c r="G135" s="6">
        <v>1324920856</v>
      </c>
      <c r="H135" s="9">
        <v>1324920856</v>
      </c>
      <c r="I135" s="10">
        <v>1425760990</v>
      </c>
      <c r="J135" s="6">
        <v>1417380962</v>
      </c>
      <c r="K135" s="7">
        <v>1436919923</v>
      </c>
    </row>
    <row r="136" spans="1:11" ht="13.5" x14ac:dyDescent="0.25">
      <c r="A136" s="44" t="s">
        <v>21</v>
      </c>
      <c r="B136" s="45" t="s">
        <v>20</v>
      </c>
      <c r="C136" s="6"/>
      <c r="D136" s="6">
        <v>-906528</v>
      </c>
      <c r="E136" s="7">
        <v>-906528</v>
      </c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24359534</v>
      </c>
      <c r="D137" s="6">
        <v>373490937</v>
      </c>
      <c r="E137" s="7">
        <v>407398885</v>
      </c>
      <c r="F137" s="8">
        <v>27437865</v>
      </c>
      <c r="G137" s="6">
        <v>65727277</v>
      </c>
      <c r="H137" s="9">
        <v>65727277</v>
      </c>
      <c r="I137" s="10">
        <v>37401975</v>
      </c>
      <c r="J137" s="6">
        <v>75183380</v>
      </c>
      <c r="K137" s="7">
        <v>126347019</v>
      </c>
    </row>
    <row r="138" spans="1:11" ht="13.5" x14ac:dyDescent="0.25">
      <c r="A138" s="44" t="s">
        <v>23</v>
      </c>
      <c r="B138" s="45" t="s">
        <v>20</v>
      </c>
      <c r="C138" s="6">
        <v>9802078</v>
      </c>
      <c r="D138" s="6">
        <v>55328417</v>
      </c>
      <c r="E138" s="7">
        <v>108128603</v>
      </c>
      <c r="F138" s="8">
        <v>14001167</v>
      </c>
      <c r="G138" s="6">
        <v>15524341</v>
      </c>
      <c r="H138" s="9">
        <v>15524341</v>
      </c>
      <c r="I138" s="10">
        <v>14842249</v>
      </c>
      <c r="J138" s="6">
        <v>54132080</v>
      </c>
      <c r="K138" s="7">
        <v>81160787</v>
      </c>
    </row>
    <row r="139" spans="1:11" ht="13.5" x14ac:dyDescent="0.25">
      <c r="A139" s="44" t="s">
        <v>24</v>
      </c>
      <c r="B139" s="45" t="s">
        <v>20</v>
      </c>
      <c r="C139" s="6">
        <v>986320575</v>
      </c>
      <c r="D139" s="6">
        <v>958176781</v>
      </c>
      <c r="E139" s="7">
        <v>953125210</v>
      </c>
      <c r="F139" s="8">
        <v>-4191782</v>
      </c>
      <c r="G139" s="6">
        <v>-4191782</v>
      </c>
      <c r="H139" s="9">
        <v>-4191782</v>
      </c>
      <c r="I139" s="10">
        <v>-4026906</v>
      </c>
      <c r="J139" s="6">
        <v>-8230996</v>
      </c>
      <c r="K139" s="7">
        <v>-12624270</v>
      </c>
    </row>
    <row r="140" spans="1:11" ht="13.5" x14ac:dyDescent="0.25">
      <c r="A140" s="44" t="s">
        <v>25</v>
      </c>
      <c r="B140" s="45" t="s">
        <v>20</v>
      </c>
      <c r="C140" s="6">
        <v>-1026659</v>
      </c>
      <c r="D140" s="6">
        <v>-2997746</v>
      </c>
      <c r="E140" s="7">
        <v>-4022906</v>
      </c>
      <c r="F140" s="8">
        <v>-786831</v>
      </c>
      <c r="G140" s="6">
        <v>-786830</v>
      </c>
      <c r="H140" s="9">
        <v>-786830</v>
      </c>
      <c r="I140" s="10">
        <v>-755882</v>
      </c>
      <c r="J140" s="6">
        <v>-1545022</v>
      </c>
      <c r="K140" s="7">
        <v>-2369674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1472638016</v>
      </c>
      <c r="D144" s="6">
        <f t="shared" ref="D144:K144" si="26">SUM(D135:D143)</f>
        <v>1812490059</v>
      </c>
      <c r="E144" s="7">
        <f t="shared" si="26"/>
        <v>1885189774</v>
      </c>
      <c r="F144" s="8">
        <f t="shared" si="26"/>
        <v>1352247404</v>
      </c>
      <c r="G144" s="6">
        <f t="shared" si="26"/>
        <v>1401193862</v>
      </c>
      <c r="H144" s="9">
        <f t="shared" si="26"/>
        <v>1401193862</v>
      </c>
      <c r="I144" s="10">
        <f t="shared" si="26"/>
        <v>1473222426</v>
      </c>
      <c r="J144" s="6">
        <f t="shared" si="26"/>
        <v>1536920404</v>
      </c>
      <c r="K144" s="7">
        <f t="shared" si="26"/>
        <v>1629433785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85495296</v>
      </c>
      <c r="D147" s="6">
        <v>238403436</v>
      </c>
      <c r="E147" s="7">
        <v>249407761</v>
      </c>
      <c r="F147" s="8">
        <v>14345271</v>
      </c>
      <c r="G147" s="6">
        <v>29595909</v>
      </c>
      <c r="H147" s="9">
        <v>29595909</v>
      </c>
      <c r="I147" s="10">
        <v>23689235</v>
      </c>
      <c r="J147" s="6">
        <v>54858430</v>
      </c>
      <c r="K147" s="7">
        <v>65476963</v>
      </c>
    </row>
    <row r="148" spans="1:11" ht="13.5" x14ac:dyDescent="0.25">
      <c r="A148" s="49" t="s">
        <v>108</v>
      </c>
      <c r="B148" s="37" t="s">
        <v>20</v>
      </c>
      <c r="C148" s="6">
        <v>1655642</v>
      </c>
      <c r="D148" s="6">
        <v>1655642</v>
      </c>
      <c r="E148" s="7">
        <v>1655642</v>
      </c>
      <c r="F148" s="8">
        <v>1655642</v>
      </c>
      <c r="G148" s="6">
        <v>1655642</v>
      </c>
      <c r="H148" s="9">
        <v>1655642</v>
      </c>
      <c r="I148" s="10">
        <v>1655642</v>
      </c>
      <c r="J148" s="6">
        <v>1655642</v>
      </c>
      <c r="K148" s="7">
        <v>1655642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28100000</v>
      </c>
      <c r="D151" s="6">
        <v>17995080</v>
      </c>
      <c r="E151" s="7">
        <v>20792725</v>
      </c>
      <c r="F151" s="8">
        <v>20548841</v>
      </c>
      <c r="G151" s="6">
        <v>20548841</v>
      </c>
      <c r="H151" s="9">
        <v>20548841</v>
      </c>
      <c r="I151" s="10">
        <v>18473517</v>
      </c>
      <c r="J151" s="6">
        <v>18473517</v>
      </c>
      <c r="K151" s="7">
        <v>18473517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-381213123</v>
      </c>
      <c r="D154" s="6">
        <v>-743449523</v>
      </c>
      <c r="E154" s="7">
        <v>-765709084</v>
      </c>
      <c r="F154" s="8">
        <v>98676705</v>
      </c>
      <c r="G154" s="6">
        <v>97676705</v>
      </c>
      <c r="H154" s="9">
        <v>97676705</v>
      </c>
      <c r="I154" s="10">
        <v>12733766</v>
      </c>
      <c r="J154" s="6">
        <v>9710098</v>
      </c>
      <c r="K154" s="7">
        <v>6550364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245925</v>
      </c>
      <c r="D158" s="6">
        <v>917656</v>
      </c>
      <c r="E158" s="7">
        <v>917657</v>
      </c>
      <c r="F158" s="8">
        <v>284613</v>
      </c>
      <c r="G158" s="6">
        <v>284613</v>
      </c>
      <c r="H158" s="9">
        <v>284613</v>
      </c>
      <c r="I158" s="10">
        <v>917661</v>
      </c>
      <c r="J158" s="6">
        <v>917661</v>
      </c>
      <c r="K158" s="7">
        <v>917661</v>
      </c>
    </row>
    <row r="159" spans="1:11" ht="13.5" x14ac:dyDescent="0.25">
      <c r="A159" s="50" t="s">
        <v>43</v>
      </c>
      <c r="B159" s="37" t="s">
        <v>20</v>
      </c>
      <c r="C159" s="11">
        <v>239123</v>
      </c>
      <c r="D159" s="11">
        <v>375362</v>
      </c>
      <c r="E159" s="12">
        <v>1810777</v>
      </c>
      <c r="F159" s="13">
        <v>-341874</v>
      </c>
      <c r="G159" s="11">
        <v>-341874</v>
      </c>
      <c r="H159" s="14">
        <v>-341874</v>
      </c>
      <c r="I159" s="15">
        <v>671573</v>
      </c>
      <c r="J159" s="11">
        <v>328695</v>
      </c>
      <c r="K159" s="12">
        <v>-29612</v>
      </c>
    </row>
    <row r="160" spans="1:11" ht="13.5" x14ac:dyDescent="0.25">
      <c r="A160" s="49" t="s">
        <v>44</v>
      </c>
      <c r="B160" s="37" t="s">
        <v>20</v>
      </c>
      <c r="C160" s="6">
        <v>13094765</v>
      </c>
      <c r="D160" s="6">
        <v>24656203</v>
      </c>
      <c r="E160" s="7">
        <v>24187949</v>
      </c>
      <c r="F160" s="8">
        <v>7771923</v>
      </c>
      <c r="G160" s="6">
        <v>7771923</v>
      </c>
      <c r="H160" s="9">
        <v>7771923</v>
      </c>
      <c r="I160" s="10">
        <v>-672001</v>
      </c>
      <c r="J160" s="6">
        <v>-3680810</v>
      </c>
      <c r="K160" s="7">
        <v>-6825015</v>
      </c>
    </row>
    <row r="161" spans="1:11" ht="13.5" x14ac:dyDescent="0.25">
      <c r="A161" s="49" t="s">
        <v>45</v>
      </c>
      <c r="B161" s="37" t="s">
        <v>20</v>
      </c>
      <c r="C161" s="6">
        <v>2483431</v>
      </c>
      <c r="D161" s="6">
        <v>688128</v>
      </c>
      <c r="E161" s="7">
        <v>6088024</v>
      </c>
      <c r="F161" s="8">
        <v>2393418</v>
      </c>
      <c r="G161" s="6">
        <v>8393418</v>
      </c>
      <c r="H161" s="9">
        <v>8393418</v>
      </c>
      <c r="I161" s="10">
        <v>481508</v>
      </c>
      <c r="J161" s="6">
        <v>61306</v>
      </c>
      <c r="K161" s="7">
        <v>-377805</v>
      </c>
    </row>
    <row r="162" spans="1:11" ht="13.5" x14ac:dyDescent="0.25">
      <c r="A162" s="50" t="s">
        <v>46</v>
      </c>
      <c r="B162" s="48" t="s">
        <v>20</v>
      </c>
      <c r="C162" s="6">
        <v>6558426</v>
      </c>
      <c r="D162" s="6">
        <v>8957188</v>
      </c>
      <c r="E162" s="7">
        <v>12433007</v>
      </c>
      <c r="F162" s="8">
        <v>1123098</v>
      </c>
      <c r="G162" s="6">
        <v>1123098</v>
      </c>
      <c r="H162" s="9">
        <v>1123098</v>
      </c>
      <c r="I162" s="10">
        <v>-4418213</v>
      </c>
      <c r="J162" s="6">
        <v>-9030827</v>
      </c>
      <c r="K162" s="7">
        <v>-13851009</v>
      </c>
    </row>
    <row r="163" spans="1:11" ht="13.5" x14ac:dyDescent="0.25">
      <c r="A163" s="49" t="s">
        <v>47</v>
      </c>
      <c r="B163" s="37" t="s">
        <v>20</v>
      </c>
      <c r="C163" s="6">
        <v>19962100</v>
      </c>
      <c r="D163" s="6">
        <v>12918100</v>
      </c>
      <c r="E163" s="7">
        <v>12918100</v>
      </c>
      <c r="F163" s="8">
        <v>19458100</v>
      </c>
      <c r="G163" s="6">
        <v>19458100</v>
      </c>
      <c r="H163" s="9">
        <v>19458100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1249259601</v>
      </c>
      <c r="D165" s="54">
        <f t="shared" ref="D165:K165" si="27">D144+D147+D148+D151+D154+D155+SUM(D158:D164)</f>
        <v>1375607331</v>
      </c>
      <c r="E165" s="55">
        <f t="shared" si="27"/>
        <v>1449692332</v>
      </c>
      <c r="F165" s="56">
        <f t="shared" si="27"/>
        <v>1518163141</v>
      </c>
      <c r="G165" s="54">
        <f t="shared" si="27"/>
        <v>1587360237</v>
      </c>
      <c r="H165" s="57">
        <f t="shared" si="27"/>
        <v>1587360237</v>
      </c>
      <c r="I165" s="66">
        <f t="shared" si="27"/>
        <v>1526755114</v>
      </c>
      <c r="J165" s="54">
        <f t="shared" si="27"/>
        <v>1610214116</v>
      </c>
      <c r="K165" s="55">
        <f t="shared" si="27"/>
        <v>1701424491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68615499</v>
      </c>
      <c r="D168" s="60">
        <v>59108930</v>
      </c>
      <c r="E168" s="61">
        <v>65944054</v>
      </c>
      <c r="F168" s="62">
        <v>60374721</v>
      </c>
      <c r="G168" s="60">
        <v>60374720</v>
      </c>
      <c r="H168" s="63">
        <v>60374720</v>
      </c>
      <c r="I168" s="64">
        <v>57999999</v>
      </c>
      <c r="J168" s="60">
        <v>60551998</v>
      </c>
      <c r="K168" s="61">
        <v>63276838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6780884</v>
      </c>
      <c r="D169" s="38">
        <f t="shared" ref="D169:K169" si="28">D179+D182+D183+D186+D189+D190+SUM(D193:D199)</f>
        <v>7085763</v>
      </c>
      <c r="E169" s="39">
        <f t="shared" si="28"/>
        <v>20832545</v>
      </c>
      <c r="F169" s="40">
        <f t="shared" si="28"/>
        <v>18050000</v>
      </c>
      <c r="G169" s="38">
        <f t="shared" si="28"/>
        <v>35340869</v>
      </c>
      <c r="H169" s="41">
        <f t="shared" si="28"/>
        <v>35340869</v>
      </c>
      <c r="I169" s="42">
        <f t="shared" si="28"/>
        <v>29840400</v>
      </c>
      <c r="J169" s="38">
        <f t="shared" si="28"/>
        <v>31164558</v>
      </c>
      <c r="K169" s="39">
        <f t="shared" si="28"/>
        <v>32555279</v>
      </c>
    </row>
    <row r="170" spans="1:11" ht="13.5" x14ac:dyDescent="0.25">
      <c r="A170" s="44" t="s">
        <v>19</v>
      </c>
      <c r="B170" s="45" t="s">
        <v>20</v>
      </c>
      <c r="C170" s="6">
        <v>368883</v>
      </c>
      <c r="D170" s="6">
        <v>808676</v>
      </c>
      <c r="E170" s="7">
        <v>2694329</v>
      </c>
      <c r="F170" s="8">
        <v>2000000</v>
      </c>
      <c r="G170" s="6">
        <v>4120000</v>
      </c>
      <c r="H170" s="9">
        <v>4120000</v>
      </c>
      <c r="I170" s="10">
        <v>6800000</v>
      </c>
      <c r="J170" s="6">
        <v>7106000</v>
      </c>
      <c r="K170" s="7">
        <v>7418664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5734271</v>
      </c>
      <c r="D172" s="6">
        <v>5027256</v>
      </c>
      <c r="E172" s="7">
        <v>6780645</v>
      </c>
      <c r="F172" s="8">
        <v>6700000</v>
      </c>
      <c r="G172" s="6">
        <v>10040000</v>
      </c>
      <c r="H172" s="9">
        <v>10040000</v>
      </c>
      <c r="I172" s="10">
        <v>8700000</v>
      </c>
      <c r="J172" s="6">
        <v>9082800</v>
      </c>
      <c r="K172" s="7">
        <v>9491526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>
        <v>4930381</v>
      </c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6103154</v>
      </c>
      <c r="D179" s="6">
        <f t="shared" ref="D179:K179" si="29">SUM(D170:D178)</f>
        <v>5835932</v>
      </c>
      <c r="E179" s="7">
        <f t="shared" si="29"/>
        <v>14405355</v>
      </c>
      <c r="F179" s="8">
        <f t="shared" si="29"/>
        <v>8700000</v>
      </c>
      <c r="G179" s="6">
        <f t="shared" si="29"/>
        <v>14160000</v>
      </c>
      <c r="H179" s="9">
        <f t="shared" si="29"/>
        <v>14160000</v>
      </c>
      <c r="I179" s="10">
        <f t="shared" si="29"/>
        <v>15500000</v>
      </c>
      <c r="J179" s="6">
        <f t="shared" si="29"/>
        <v>16188800</v>
      </c>
      <c r="K179" s="7">
        <f t="shared" si="29"/>
        <v>16910190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248608</v>
      </c>
      <c r="D187" s="6">
        <v>279443</v>
      </c>
      <c r="E187" s="7">
        <v>-435395</v>
      </c>
      <c r="F187" s="8">
        <v>760000</v>
      </c>
      <c r="G187" s="6">
        <v>12620869</v>
      </c>
      <c r="H187" s="9">
        <v>12620869</v>
      </c>
      <c r="I187" s="10">
        <v>1520000</v>
      </c>
      <c r="J187" s="6">
        <v>1586880</v>
      </c>
      <c r="K187" s="7">
        <v>1658290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248608</v>
      </c>
      <c r="D189" s="21">
        <f t="shared" si="32"/>
        <v>279443</v>
      </c>
      <c r="E189" s="22">
        <f t="shared" si="32"/>
        <v>-435395</v>
      </c>
      <c r="F189" s="23">
        <f t="shared" si="32"/>
        <v>760000</v>
      </c>
      <c r="G189" s="21">
        <f t="shared" si="32"/>
        <v>12620869</v>
      </c>
      <c r="H189" s="24">
        <f t="shared" si="32"/>
        <v>12620869</v>
      </c>
      <c r="I189" s="25">
        <f t="shared" si="32"/>
        <v>1520000</v>
      </c>
      <c r="J189" s="21">
        <f t="shared" si="32"/>
        <v>1586880</v>
      </c>
      <c r="K189" s="22">
        <f t="shared" si="32"/>
        <v>1658290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25043</v>
      </c>
      <c r="D195" s="6">
        <v>1554</v>
      </c>
      <c r="E195" s="7">
        <v>3019380</v>
      </c>
      <c r="F195" s="8">
        <v>4020000</v>
      </c>
      <c r="G195" s="6">
        <v>4010000</v>
      </c>
      <c r="H195" s="9">
        <v>4010000</v>
      </c>
      <c r="I195" s="10">
        <v>4170400</v>
      </c>
      <c r="J195" s="6">
        <v>4353898</v>
      </c>
      <c r="K195" s="7">
        <v>4549823</v>
      </c>
    </row>
    <row r="196" spans="1:11" ht="13.5" x14ac:dyDescent="0.25">
      <c r="A196" s="49" t="s">
        <v>45</v>
      </c>
      <c r="B196" s="37" t="s">
        <v>20</v>
      </c>
      <c r="C196" s="6">
        <v>404079</v>
      </c>
      <c r="D196" s="6">
        <v>180711</v>
      </c>
      <c r="E196" s="7">
        <v>3240068</v>
      </c>
      <c r="F196" s="8">
        <v>3370000</v>
      </c>
      <c r="G196" s="6">
        <v>3250000</v>
      </c>
      <c r="H196" s="9">
        <v>3250000</v>
      </c>
      <c r="I196" s="10">
        <v>7350000</v>
      </c>
      <c r="J196" s="6">
        <v>7677780</v>
      </c>
      <c r="K196" s="7">
        <v>8018702</v>
      </c>
    </row>
    <row r="197" spans="1:11" ht="13.5" x14ac:dyDescent="0.25">
      <c r="A197" s="50" t="s">
        <v>46</v>
      </c>
      <c r="B197" s="48" t="s">
        <v>20</v>
      </c>
      <c r="C197" s="6"/>
      <c r="D197" s="6">
        <v>788123</v>
      </c>
      <c r="E197" s="7">
        <v>603137</v>
      </c>
      <c r="F197" s="8">
        <v>1200000</v>
      </c>
      <c r="G197" s="6">
        <v>1300000</v>
      </c>
      <c r="H197" s="9">
        <v>1300000</v>
      </c>
      <c r="I197" s="10">
        <v>1300000</v>
      </c>
      <c r="J197" s="6">
        <v>1357200</v>
      </c>
      <c r="K197" s="7">
        <v>1418274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75396383</v>
      </c>
      <c r="D201" s="54">
        <f t="shared" si="34"/>
        <v>66194693</v>
      </c>
      <c r="E201" s="55">
        <f t="shared" si="34"/>
        <v>86776599</v>
      </c>
      <c r="F201" s="56">
        <f t="shared" si="34"/>
        <v>78424721</v>
      </c>
      <c r="G201" s="54">
        <f t="shared" si="34"/>
        <v>95715589</v>
      </c>
      <c r="H201" s="57">
        <f t="shared" si="34"/>
        <v>95715589</v>
      </c>
      <c r="I201" s="58">
        <f t="shared" si="34"/>
        <v>87840399</v>
      </c>
      <c r="J201" s="54">
        <f t="shared" si="34"/>
        <v>91716556</v>
      </c>
      <c r="K201" s="55">
        <f t="shared" si="34"/>
        <v>95832117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0.69974834029130673</v>
      </c>
      <c r="D203" s="81">
        <f>IF(ISERROR((D37+D69)/D132),0,((D37+D69)/D132))</f>
        <v>0.52488437504303631</v>
      </c>
      <c r="E203" s="82">
        <f t="shared" ref="E203:K203" si="35">IF(ISERROR((E37+E69)/E132),0,((E37+E69)/E132))</f>
        <v>0.43038438410587998</v>
      </c>
      <c r="F203" s="83">
        <f t="shared" si="35"/>
        <v>0.27523662356963902</v>
      </c>
      <c r="G203" s="81">
        <f t="shared" si="35"/>
        <v>0.47210443929796347</v>
      </c>
      <c r="H203" s="84">
        <f t="shared" si="35"/>
        <v>0.47210443929796347</v>
      </c>
      <c r="I203" s="85">
        <f t="shared" si="35"/>
        <v>0.38721562784114821</v>
      </c>
      <c r="J203" s="81">
        <f t="shared" si="35"/>
        <v>0.41571007770239771</v>
      </c>
      <c r="K203" s="82">
        <f t="shared" si="35"/>
        <v>0.70260774268741577</v>
      </c>
    </row>
    <row r="204" spans="1:11" ht="13.5" x14ac:dyDescent="0.25">
      <c r="A204" s="79" t="s">
        <v>97</v>
      </c>
      <c r="B204" s="80"/>
      <c r="C204" s="81">
        <f>IF(ISERROR((C37+C69)/C168),0,((C37+C69)/C168))</f>
        <v>1.377179913826758</v>
      </c>
      <c r="D204" s="81">
        <f t="shared" ref="D204:K204" si="36">IF(ISERROR((D37+D69)/D168),0,((D37+D69)/D168))</f>
        <v>1.51914986449594</v>
      </c>
      <c r="E204" s="82">
        <f t="shared" si="36"/>
        <v>1.0106934280989155</v>
      </c>
      <c r="F204" s="83">
        <f t="shared" si="36"/>
        <v>0.51178045195438671</v>
      </c>
      <c r="G204" s="81">
        <f t="shared" si="36"/>
        <v>1.4189320298297035</v>
      </c>
      <c r="H204" s="84">
        <f t="shared" si="36"/>
        <v>1.4189320298297035</v>
      </c>
      <c r="I204" s="85">
        <f t="shared" si="36"/>
        <v>0.91579070544466734</v>
      </c>
      <c r="J204" s="81">
        <f t="shared" si="36"/>
        <v>0.9886845352320166</v>
      </c>
      <c r="K204" s="82">
        <f t="shared" si="36"/>
        <v>1.7153814164987196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0.08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0.06</v>
      </c>
      <c r="F206" s="83">
        <f t="shared" si="38"/>
        <v>0.03</v>
      </c>
      <c r="G206" s="81">
        <f t="shared" si="38"/>
        <v>0.08</v>
      </c>
      <c r="H206" s="84">
        <f t="shared" si="38"/>
        <v>0.08</v>
      </c>
      <c r="I206" s="85">
        <f t="shared" si="38"/>
        <v>0.05</v>
      </c>
      <c r="J206" s="81">
        <f t="shared" si="38"/>
        <v>0.06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29365</v>
      </c>
      <c r="D5" s="38">
        <f t="shared" ref="D5:K5" si="0">D15+D18+D19+D22+D25+D26+SUM(D29:D35)</f>
        <v>17160760</v>
      </c>
      <c r="E5" s="39">
        <f t="shared" si="0"/>
        <v>25619521</v>
      </c>
      <c r="F5" s="40">
        <f t="shared" si="0"/>
        <v>28744622</v>
      </c>
      <c r="G5" s="38">
        <f t="shared" si="0"/>
        <v>23531586</v>
      </c>
      <c r="H5" s="41">
        <f t="shared" si="0"/>
        <v>23531586</v>
      </c>
      <c r="I5" s="42">
        <f t="shared" si="0"/>
        <v>23500000</v>
      </c>
      <c r="J5" s="38">
        <f t="shared" si="0"/>
        <v>30000000</v>
      </c>
      <c r="K5" s="39">
        <f t="shared" si="0"/>
        <v>20898000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>
        <v>5000000</v>
      </c>
      <c r="H7" s="9">
        <v>5000000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21742610</v>
      </c>
      <c r="F8" s="8">
        <v>12500000</v>
      </c>
      <c r="G8" s="6">
        <v>3412832</v>
      </c>
      <c r="H8" s="9">
        <v>3412832</v>
      </c>
      <c r="I8" s="10">
        <v>18500000</v>
      </c>
      <c r="J8" s="6">
        <v>20000000</v>
      </c>
      <c r="K8" s="7">
        <v>20898000</v>
      </c>
    </row>
    <row r="9" spans="1:11" ht="13.5" x14ac:dyDescent="0.25">
      <c r="A9" s="44" t="s">
        <v>23</v>
      </c>
      <c r="B9" s="45" t="s">
        <v>20</v>
      </c>
      <c r="C9" s="6"/>
      <c r="D9" s="6">
        <v>13185113</v>
      </c>
      <c r="E9" s="7">
        <v>3906581</v>
      </c>
      <c r="F9" s="8">
        <v>3000000</v>
      </c>
      <c r="G9" s="6">
        <v>7938000</v>
      </c>
      <c r="H9" s="9">
        <v>7938000</v>
      </c>
      <c r="I9" s="10">
        <v>5000000</v>
      </c>
      <c r="J9" s="6">
        <v>10000000</v>
      </c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2760120</v>
      </c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15945233</v>
      </c>
      <c r="E15" s="7">
        <f t="shared" si="1"/>
        <v>25649191</v>
      </c>
      <c r="F15" s="8">
        <f t="shared" si="1"/>
        <v>15500000</v>
      </c>
      <c r="G15" s="6">
        <f t="shared" si="1"/>
        <v>16350832</v>
      </c>
      <c r="H15" s="9">
        <f t="shared" si="1"/>
        <v>16350832</v>
      </c>
      <c r="I15" s="10">
        <f t="shared" si="1"/>
        <v>23500000</v>
      </c>
      <c r="J15" s="6">
        <f t="shared" si="1"/>
        <v>30000000</v>
      </c>
      <c r="K15" s="7">
        <f t="shared" si="1"/>
        <v>20898000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489058</v>
      </c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489058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>
        <v>900000</v>
      </c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900000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29365</v>
      </c>
      <c r="D30" s="11"/>
      <c r="E30" s="12"/>
      <c r="F30" s="13">
        <v>3725000</v>
      </c>
      <c r="G30" s="11">
        <v>3725000</v>
      </c>
      <c r="H30" s="14">
        <v>3725000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910059</v>
      </c>
      <c r="G31" s="6">
        <v>511159</v>
      </c>
      <c r="H31" s="9">
        <v>511159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726469</v>
      </c>
      <c r="E32" s="7">
        <v>-29670</v>
      </c>
      <c r="F32" s="8">
        <v>7039563</v>
      </c>
      <c r="G32" s="6">
        <v>2944595</v>
      </c>
      <c r="H32" s="9">
        <v>2944595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670000</v>
      </c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786761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1595250</v>
      </c>
      <c r="G37" s="38">
        <f t="shared" si="6"/>
        <v>112858</v>
      </c>
      <c r="H37" s="41">
        <f t="shared" si="6"/>
        <v>112858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>
        <v>1100000</v>
      </c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1100000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786761</v>
      </c>
      <c r="D48" s="6"/>
      <c r="E48" s="7"/>
      <c r="F48" s="8">
        <v>250000</v>
      </c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786761</v>
      </c>
      <c r="D50" s="21">
        <f t="shared" si="8"/>
        <v>0</v>
      </c>
      <c r="E50" s="22">
        <f t="shared" si="8"/>
        <v>0</v>
      </c>
      <c r="F50" s="23">
        <f t="shared" si="8"/>
        <v>250000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>
        <v>125250</v>
      </c>
      <c r="G64" s="6">
        <v>112858</v>
      </c>
      <c r="H64" s="9">
        <v>112858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120000</v>
      </c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15632826</v>
      </c>
      <c r="E69" s="39">
        <f t="shared" si="12"/>
        <v>24433839</v>
      </c>
      <c r="F69" s="40">
        <f t="shared" si="12"/>
        <v>36947115</v>
      </c>
      <c r="G69" s="38">
        <f t="shared" si="12"/>
        <v>15325229</v>
      </c>
      <c r="H69" s="41">
        <f t="shared" si="12"/>
        <v>15325229</v>
      </c>
      <c r="I69" s="42">
        <f t="shared" si="12"/>
        <v>16908000</v>
      </c>
      <c r="J69" s="38">
        <f t="shared" si="12"/>
        <v>51449000</v>
      </c>
      <c r="K69" s="39">
        <f t="shared" si="12"/>
        <v>78900000</v>
      </c>
    </row>
    <row r="70" spans="1:11" ht="13.5" x14ac:dyDescent="0.25">
      <c r="A70" s="44" t="s">
        <v>19</v>
      </c>
      <c r="B70" s="45" t="s">
        <v>20</v>
      </c>
      <c r="C70" s="6"/>
      <c r="D70" s="6">
        <v>594316</v>
      </c>
      <c r="E70" s="7">
        <v>1257970</v>
      </c>
      <c r="F70" s="8">
        <v>1004000</v>
      </c>
      <c r="G70" s="6">
        <v>1528722</v>
      </c>
      <c r="H70" s="9">
        <v>1528722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7100000</v>
      </c>
      <c r="G72" s="6">
        <v>6700000</v>
      </c>
      <c r="H72" s="9">
        <v>6700000</v>
      </c>
      <c r="I72" s="10">
        <v>4000000</v>
      </c>
      <c r="J72" s="6">
        <v>4000000</v>
      </c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5279611</v>
      </c>
      <c r="E73" s="7">
        <v>23175869</v>
      </c>
      <c r="F73" s="8">
        <v>15688000</v>
      </c>
      <c r="G73" s="6">
        <v>1950000</v>
      </c>
      <c r="H73" s="9">
        <v>1950000</v>
      </c>
      <c r="I73" s="10"/>
      <c r="J73" s="6">
        <v>34162000</v>
      </c>
      <c r="K73" s="7">
        <v>65210000</v>
      </c>
    </row>
    <row r="74" spans="1:11" ht="13.5" x14ac:dyDescent="0.25">
      <c r="A74" s="44" t="s">
        <v>24</v>
      </c>
      <c r="B74" s="45" t="s">
        <v>20</v>
      </c>
      <c r="C74" s="6"/>
      <c r="D74" s="6">
        <v>9688850</v>
      </c>
      <c r="E74" s="7"/>
      <c r="F74" s="8">
        <v>12773000</v>
      </c>
      <c r="G74" s="6">
        <v>4773000</v>
      </c>
      <c r="H74" s="9">
        <v>4773000</v>
      </c>
      <c r="I74" s="10">
        <v>12908000</v>
      </c>
      <c r="J74" s="6">
        <v>13287000</v>
      </c>
      <c r="K74" s="7">
        <v>13690000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>
        <v>100000</v>
      </c>
      <c r="H75" s="9">
        <v>100000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15562777</v>
      </c>
      <c r="E79" s="7">
        <f t="shared" si="13"/>
        <v>24433839</v>
      </c>
      <c r="F79" s="8">
        <f t="shared" si="13"/>
        <v>36565000</v>
      </c>
      <c r="G79" s="6">
        <f t="shared" si="13"/>
        <v>15051722</v>
      </c>
      <c r="H79" s="9">
        <f t="shared" si="13"/>
        <v>15051722</v>
      </c>
      <c r="I79" s="10">
        <f t="shared" si="13"/>
        <v>16908000</v>
      </c>
      <c r="J79" s="6">
        <f t="shared" si="13"/>
        <v>51449000</v>
      </c>
      <c r="K79" s="7">
        <f t="shared" si="13"/>
        <v>78900000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>
        <v>70049</v>
      </c>
      <c r="E96" s="7"/>
      <c r="F96" s="8">
        <v>382115</v>
      </c>
      <c r="G96" s="6">
        <v>273507</v>
      </c>
      <c r="H96" s="9">
        <v>273507</v>
      </c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816126</v>
      </c>
      <c r="D101" s="38">
        <f t="shared" ref="D101:K101" si="18">D111+D114+D115+D118+D121+D122+SUM(D125:D131)</f>
        <v>32793586</v>
      </c>
      <c r="E101" s="39">
        <f t="shared" si="18"/>
        <v>50053360</v>
      </c>
      <c r="F101" s="40">
        <f t="shared" si="18"/>
        <v>67286987</v>
      </c>
      <c r="G101" s="38">
        <f t="shared" si="18"/>
        <v>38969673</v>
      </c>
      <c r="H101" s="41">
        <f t="shared" si="18"/>
        <v>38969673</v>
      </c>
      <c r="I101" s="42">
        <f t="shared" si="18"/>
        <v>40408000</v>
      </c>
      <c r="J101" s="38">
        <f t="shared" si="18"/>
        <v>81449000</v>
      </c>
      <c r="K101" s="39">
        <f t="shared" si="18"/>
        <v>99798000</v>
      </c>
    </row>
    <row r="102" spans="1:11" ht="13.5" x14ac:dyDescent="0.25">
      <c r="A102" s="44" t="s">
        <v>19</v>
      </c>
      <c r="B102" s="45" t="s">
        <v>20</v>
      </c>
      <c r="C102" s="6"/>
      <c r="D102" s="6">
        <v>594316</v>
      </c>
      <c r="E102" s="7">
        <v>1257970</v>
      </c>
      <c r="F102" s="8">
        <v>1004000</v>
      </c>
      <c r="G102" s="6">
        <v>1528722</v>
      </c>
      <c r="H102" s="9">
        <v>1528722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>
        <v>5000000</v>
      </c>
      <c r="H103" s="9">
        <v>5000000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21742610</v>
      </c>
      <c r="F104" s="8">
        <v>20700000</v>
      </c>
      <c r="G104" s="6">
        <v>10112832</v>
      </c>
      <c r="H104" s="9">
        <v>10112832</v>
      </c>
      <c r="I104" s="10">
        <v>22500000</v>
      </c>
      <c r="J104" s="6">
        <v>24000000</v>
      </c>
      <c r="K104" s="7">
        <v>20898000</v>
      </c>
    </row>
    <row r="105" spans="1:11" ht="13.5" x14ac:dyDescent="0.25">
      <c r="A105" s="44" t="s">
        <v>23</v>
      </c>
      <c r="B105" s="45" t="s">
        <v>20</v>
      </c>
      <c r="C105" s="6"/>
      <c r="D105" s="6">
        <v>18464724</v>
      </c>
      <c r="E105" s="7">
        <v>27082450</v>
      </c>
      <c r="F105" s="8">
        <v>18688000</v>
      </c>
      <c r="G105" s="6">
        <v>9888000</v>
      </c>
      <c r="H105" s="9">
        <v>9888000</v>
      </c>
      <c r="I105" s="10">
        <v>5000000</v>
      </c>
      <c r="J105" s="6">
        <v>44162000</v>
      </c>
      <c r="K105" s="7">
        <v>65210000</v>
      </c>
    </row>
    <row r="106" spans="1:11" ht="13.5" x14ac:dyDescent="0.25">
      <c r="A106" s="44" t="s">
        <v>24</v>
      </c>
      <c r="B106" s="45" t="s">
        <v>20</v>
      </c>
      <c r="C106" s="6"/>
      <c r="D106" s="6">
        <v>9688850</v>
      </c>
      <c r="E106" s="7"/>
      <c r="F106" s="8">
        <v>12773000</v>
      </c>
      <c r="G106" s="6">
        <v>4773000</v>
      </c>
      <c r="H106" s="9">
        <v>4773000</v>
      </c>
      <c r="I106" s="10">
        <v>12908000</v>
      </c>
      <c r="J106" s="6">
        <v>13287000</v>
      </c>
      <c r="K106" s="7">
        <v>13690000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>
        <v>100000</v>
      </c>
      <c r="H107" s="9">
        <v>100000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2760120</v>
      </c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31508010</v>
      </c>
      <c r="E111" s="7">
        <f t="shared" si="19"/>
        <v>50083030</v>
      </c>
      <c r="F111" s="8">
        <f t="shared" si="19"/>
        <v>53165000</v>
      </c>
      <c r="G111" s="6">
        <f t="shared" si="19"/>
        <v>31402554</v>
      </c>
      <c r="H111" s="9">
        <f t="shared" si="19"/>
        <v>31402554</v>
      </c>
      <c r="I111" s="10">
        <f t="shared" si="19"/>
        <v>40408000</v>
      </c>
      <c r="J111" s="6">
        <f t="shared" si="19"/>
        <v>81449000</v>
      </c>
      <c r="K111" s="7">
        <f t="shared" si="19"/>
        <v>99798000</v>
      </c>
    </row>
    <row r="112" spans="1:11" ht="13.5" x14ac:dyDescent="0.25">
      <c r="A112" s="47" t="s">
        <v>31</v>
      </c>
      <c r="B112" s="48" t="s">
        <v>20</v>
      </c>
      <c r="C112" s="6">
        <v>786761</v>
      </c>
      <c r="D112" s="6"/>
      <c r="E112" s="7"/>
      <c r="F112" s="8">
        <v>250000</v>
      </c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489058</v>
      </c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786761</v>
      </c>
      <c r="D114" s="21">
        <f t="shared" si="20"/>
        <v>489058</v>
      </c>
      <c r="E114" s="22">
        <f t="shared" si="20"/>
        <v>0</v>
      </c>
      <c r="F114" s="23">
        <f t="shared" si="20"/>
        <v>250000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900000</v>
      </c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900000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29365</v>
      </c>
      <c r="D126" s="11"/>
      <c r="E126" s="12"/>
      <c r="F126" s="13">
        <v>3725000</v>
      </c>
      <c r="G126" s="11">
        <v>3725000</v>
      </c>
      <c r="H126" s="14">
        <v>3725000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910059</v>
      </c>
      <c r="G127" s="6">
        <v>511159</v>
      </c>
      <c r="H127" s="9">
        <v>511159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796518</v>
      </c>
      <c r="E128" s="7">
        <v>-29670</v>
      </c>
      <c r="F128" s="8">
        <v>7546928</v>
      </c>
      <c r="G128" s="6">
        <v>3330960</v>
      </c>
      <c r="H128" s="9">
        <v>3330960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790000</v>
      </c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816126</v>
      </c>
      <c r="D132" s="54">
        <f t="shared" ref="D132:K132" si="24">+D5+D37+D69</f>
        <v>32793586</v>
      </c>
      <c r="E132" s="55">
        <f t="shared" si="24"/>
        <v>50053360</v>
      </c>
      <c r="F132" s="56">
        <f t="shared" si="24"/>
        <v>67286987</v>
      </c>
      <c r="G132" s="54">
        <f t="shared" si="24"/>
        <v>38969673</v>
      </c>
      <c r="H132" s="57">
        <f t="shared" si="24"/>
        <v>38969673</v>
      </c>
      <c r="I132" s="58">
        <f t="shared" si="24"/>
        <v>40408000</v>
      </c>
      <c r="J132" s="54">
        <f t="shared" si="24"/>
        <v>81449000</v>
      </c>
      <c r="K132" s="55">
        <f t="shared" si="24"/>
        <v>99798000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1213592332</v>
      </c>
      <c r="D134" s="38">
        <f t="shared" ref="D134:K134" si="25">D144+D147+D148+D151+D154+D155+SUM(D158:D164)</f>
        <v>1341889594</v>
      </c>
      <c r="E134" s="39">
        <f t="shared" si="25"/>
        <v>1342953073</v>
      </c>
      <c r="F134" s="40">
        <f t="shared" si="25"/>
        <v>1442138655</v>
      </c>
      <c r="G134" s="38">
        <f t="shared" si="25"/>
        <v>1332291267</v>
      </c>
      <c r="H134" s="41">
        <f t="shared" si="25"/>
        <v>1332291267</v>
      </c>
      <c r="I134" s="42">
        <f t="shared" si="25"/>
        <v>1290704533</v>
      </c>
      <c r="J134" s="38">
        <f t="shared" si="25"/>
        <v>1250847988</v>
      </c>
      <c r="K134" s="39">
        <f t="shared" si="25"/>
        <v>1194567900</v>
      </c>
    </row>
    <row r="135" spans="1:11" ht="13.5" x14ac:dyDescent="0.25">
      <c r="A135" s="44" t="s">
        <v>19</v>
      </c>
      <c r="B135" s="45" t="s">
        <v>20</v>
      </c>
      <c r="C135" s="6">
        <v>227307399</v>
      </c>
      <c r="D135" s="6">
        <v>245861124</v>
      </c>
      <c r="E135" s="7">
        <v>236250409</v>
      </c>
      <c r="F135" s="8">
        <v>210761709</v>
      </c>
      <c r="G135" s="6">
        <v>227895368</v>
      </c>
      <c r="H135" s="9">
        <v>227895368</v>
      </c>
      <c r="I135" s="10">
        <v>217559197</v>
      </c>
      <c r="J135" s="6">
        <v>206745252</v>
      </c>
      <c r="K135" s="7">
        <v>195444679</v>
      </c>
    </row>
    <row r="136" spans="1:11" ht="13.5" x14ac:dyDescent="0.25">
      <c r="A136" s="44" t="s">
        <v>21</v>
      </c>
      <c r="B136" s="45" t="s">
        <v>20</v>
      </c>
      <c r="C136" s="6">
        <v>27371392</v>
      </c>
      <c r="D136" s="6"/>
      <c r="E136" s="7">
        <v>14573</v>
      </c>
      <c r="F136" s="8">
        <v>24869575</v>
      </c>
      <c r="G136" s="6">
        <v>5004089</v>
      </c>
      <c r="H136" s="9">
        <v>5004089</v>
      </c>
      <c r="I136" s="10">
        <v>4993101</v>
      </c>
      <c r="J136" s="6">
        <v>4981630</v>
      </c>
      <c r="K136" s="7">
        <v>4969642</v>
      </c>
    </row>
    <row r="137" spans="1:11" ht="13.5" x14ac:dyDescent="0.25">
      <c r="A137" s="44" t="s">
        <v>22</v>
      </c>
      <c r="B137" s="45" t="s">
        <v>20</v>
      </c>
      <c r="C137" s="6">
        <v>135450331</v>
      </c>
      <c r="D137" s="6">
        <v>157141604</v>
      </c>
      <c r="E137" s="7">
        <v>149876418</v>
      </c>
      <c r="F137" s="8">
        <v>209024740</v>
      </c>
      <c r="G137" s="6">
        <v>153404847</v>
      </c>
      <c r="H137" s="9">
        <v>153404847</v>
      </c>
      <c r="I137" s="10">
        <v>149879987</v>
      </c>
      <c r="J137" s="6">
        <v>144980035</v>
      </c>
      <c r="K137" s="7">
        <v>135679585</v>
      </c>
    </row>
    <row r="138" spans="1:11" ht="13.5" x14ac:dyDescent="0.25">
      <c r="A138" s="44" t="s">
        <v>23</v>
      </c>
      <c r="B138" s="45" t="s">
        <v>20</v>
      </c>
      <c r="C138" s="6">
        <v>160425281</v>
      </c>
      <c r="D138" s="6">
        <v>151466343</v>
      </c>
      <c r="E138" s="7">
        <v>158903191</v>
      </c>
      <c r="F138" s="8">
        <v>255668295</v>
      </c>
      <c r="G138" s="6">
        <v>158517440</v>
      </c>
      <c r="H138" s="9">
        <v>158517440</v>
      </c>
      <c r="I138" s="10">
        <v>152226545</v>
      </c>
      <c r="J138" s="6">
        <v>150438851</v>
      </c>
      <c r="K138" s="7">
        <v>138120712</v>
      </c>
    </row>
    <row r="139" spans="1:11" ht="13.5" x14ac:dyDescent="0.25">
      <c r="A139" s="44" t="s">
        <v>24</v>
      </c>
      <c r="B139" s="45" t="s">
        <v>20</v>
      </c>
      <c r="C139" s="6">
        <v>144756407</v>
      </c>
      <c r="D139" s="6">
        <v>175913467</v>
      </c>
      <c r="E139" s="7">
        <v>167747271</v>
      </c>
      <c r="F139" s="8">
        <v>183518491</v>
      </c>
      <c r="G139" s="6">
        <v>164952237</v>
      </c>
      <c r="H139" s="9">
        <v>164952237</v>
      </c>
      <c r="I139" s="10">
        <v>157020933</v>
      </c>
      <c r="J139" s="6">
        <v>148740653</v>
      </c>
      <c r="K139" s="7">
        <v>140087761</v>
      </c>
    </row>
    <row r="140" spans="1:11" ht="13.5" x14ac:dyDescent="0.25">
      <c r="A140" s="44" t="s">
        <v>25</v>
      </c>
      <c r="B140" s="45" t="s">
        <v>20</v>
      </c>
      <c r="C140" s="6"/>
      <c r="D140" s="6">
        <v>28719660</v>
      </c>
      <c r="E140" s="7">
        <v>43493258</v>
      </c>
      <c r="F140" s="8">
        <v>-1110503</v>
      </c>
      <c r="G140" s="6">
        <v>43593257</v>
      </c>
      <c r="H140" s="9">
        <v>43593257</v>
      </c>
      <c r="I140" s="10">
        <v>43593258</v>
      </c>
      <c r="J140" s="6">
        <v>43593258</v>
      </c>
      <c r="K140" s="7">
        <v>43593258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1500000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695310810</v>
      </c>
      <c r="D144" s="6">
        <f t="shared" ref="D144:K144" si="26">SUM(D135:D143)</f>
        <v>759102198</v>
      </c>
      <c r="E144" s="7">
        <f t="shared" si="26"/>
        <v>756285120</v>
      </c>
      <c r="F144" s="8">
        <f t="shared" si="26"/>
        <v>884232307</v>
      </c>
      <c r="G144" s="6">
        <f t="shared" si="26"/>
        <v>753367238</v>
      </c>
      <c r="H144" s="9">
        <f t="shared" si="26"/>
        <v>753367238</v>
      </c>
      <c r="I144" s="10">
        <f t="shared" si="26"/>
        <v>725273021</v>
      </c>
      <c r="J144" s="6">
        <f t="shared" si="26"/>
        <v>699479679</v>
      </c>
      <c r="K144" s="7">
        <f t="shared" si="26"/>
        <v>657895637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153326369</v>
      </c>
      <c r="D147" s="6">
        <v>83533259</v>
      </c>
      <c r="E147" s="7">
        <v>79824185</v>
      </c>
      <c r="F147" s="8">
        <v>172189085</v>
      </c>
      <c r="G147" s="6">
        <v>76260854</v>
      </c>
      <c r="H147" s="9">
        <v>76260854</v>
      </c>
      <c r="I147" s="10">
        <v>72526482</v>
      </c>
      <c r="J147" s="6">
        <v>68627797</v>
      </c>
      <c r="K147" s="7">
        <v>64553672</v>
      </c>
    </row>
    <row r="148" spans="1:11" ht="13.5" x14ac:dyDescent="0.25">
      <c r="A148" s="49" t="s">
        <v>108</v>
      </c>
      <c r="B148" s="37" t="s">
        <v>20</v>
      </c>
      <c r="C148" s="6">
        <v>74581</v>
      </c>
      <c r="D148" s="6">
        <v>74581</v>
      </c>
      <c r="E148" s="7">
        <v>74581</v>
      </c>
      <c r="F148" s="8">
        <v>74581</v>
      </c>
      <c r="G148" s="6">
        <v>74581</v>
      </c>
      <c r="H148" s="9">
        <v>74581</v>
      </c>
      <c r="I148" s="10">
        <v>74581</v>
      </c>
      <c r="J148" s="6">
        <v>74581</v>
      </c>
      <c r="K148" s="7">
        <v>74581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213554020</v>
      </c>
      <c r="D151" s="6">
        <v>293847778</v>
      </c>
      <c r="E151" s="7">
        <v>308824640</v>
      </c>
      <c r="F151" s="8">
        <v>294594017</v>
      </c>
      <c r="G151" s="6">
        <v>308824640</v>
      </c>
      <c r="H151" s="9">
        <v>308824640</v>
      </c>
      <c r="I151" s="10">
        <v>308824640</v>
      </c>
      <c r="J151" s="6">
        <v>308824640</v>
      </c>
      <c r="K151" s="7">
        <v>308824640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-4874480</v>
      </c>
      <c r="D154" s="6">
        <v>80079403</v>
      </c>
      <c r="E154" s="7">
        <v>75331758</v>
      </c>
      <c r="F154" s="8">
        <v>-21918853</v>
      </c>
      <c r="G154" s="6">
        <v>66758298</v>
      </c>
      <c r="H154" s="9">
        <v>66758298</v>
      </c>
      <c r="I154" s="10">
        <v>57773305</v>
      </c>
      <c r="J154" s="6">
        <v>48392973</v>
      </c>
      <c r="K154" s="7">
        <v>38590527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1174458</v>
      </c>
      <c r="D158" s="6">
        <v>838954</v>
      </c>
      <c r="E158" s="7">
        <v>164683</v>
      </c>
      <c r="F158" s="8">
        <v>1331432</v>
      </c>
      <c r="G158" s="6">
        <v>-242838</v>
      </c>
      <c r="H158" s="9">
        <v>-242838</v>
      </c>
      <c r="I158" s="10">
        <v>-242838</v>
      </c>
      <c r="J158" s="6">
        <v>-242838</v>
      </c>
      <c r="K158" s="7">
        <v>-242838</v>
      </c>
    </row>
    <row r="159" spans="1:11" ht="13.5" x14ac:dyDescent="0.25">
      <c r="A159" s="50" t="s">
        <v>43</v>
      </c>
      <c r="B159" s="37" t="s">
        <v>20</v>
      </c>
      <c r="C159" s="11">
        <v>2154616</v>
      </c>
      <c r="D159" s="11">
        <v>840353</v>
      </c>
      <c r="E159" s="12">
        <v>1016874</v>
      </c>
      <c r="F159" s="13">
        <v>-55930218</v>
      </c>
      <c r="G159" s="11">
        <v>4741874</v>
      </c>
      <c r="H159" s="14">
        <v>4741874</v>
      </c>
      <c r="I159" s="15">
        <v>4741874</v>
      </c>
      <c r="J159" s="11">
        <v>4741874</v>
      </c>
      <c r="K159" s="12">
        <v>4741874</v>
      </c>
    </row>
    <row r="160" spans="1:11" ht="13.5" x14ac:dyDescent="0.25">
      <c r="A160" s="49" t="s">
        <v>44</v>
      </c>
      <c r="B160" s="37" t="s">
        <v>20</v>
      </c>
      <c r="C160" s="6">
        <v>4805648</v>
      </c>
      <c r="D160" s="6">
        <v>3103483</v>
      </c>
      <c r="E160" s="7">
        <v>2279849</v>
      </c>
      <c r="F160" s="8">
        <v>12647841</v>
      </c>
      <c r="G160" s="6">
        <v>2024276</v>
      </c>
      <c r="H160" s="9">
        <v>2024276</v>
      </c>
      <c r="I160" s="10">
        <v>1273139</v>
      </c>
      <c r="J160" s="6">
        <v>488953</v>
      </c>
      <c r="K160" s="7">
        <v>-330522</v>
      </c>
    </row>
    <row r="161" spans="1:11" ht="13.5" x14ac:dyDescent="0.25">
      <c r="A161" s="49" t="s">
        <v>45</v>
      </c>
      <c r="B161" s="37" t="s">
        <v>20</v>
      </c>
      <c r="C161" s="6">
        <v>5109952</v>
      </c>
      <c r="D161" s="6">
        <v>4744455</v>
      </c>
      <c r="E161" s="7">
        <v>4887143</v>
      </c>
      <c r="F161" s="8">
        <v>10719953</v>
      </c>
      <c r="G161" s="6">
        <v>6218104</v>
      </c>
      <c r="H161" s="9">
        <v>6218104</v>
      </c>
      <c r="I161" s="10">
        <v>6196089</v>
      </c>
      <c r="J161" s="6">
        <v>6196089</v>
      </c>
      <c r="K161" s="7">
        <v>6196089</v>
      </c>
    </row>
    <row r="162" spans="1:11" ht="13.5" x14ac:dyDescent="0.25">
      <c r="A162" s="50" t="s">
        <v>46</v>
      </c>
      <c r="B162" s="48" t="s">
        <v>20</v>
      </c>
      <c r="C162" s="6">
        <v>9124464</v>
      </c>
      <c r="D162" s="6">
        <v>11546114</v>
      </c>
      <c r="E162" s="7">
        <v>10085224</v>
      </c>
      <c r="F162" s="8">
        <v>13199589</v>
      </c>
      <c r="G162" s="6">
        <v>10085224</v>
      </c>
      <c r="H162" s="9">
        <v>10085224</v>
      </c>
      <c r="I162" s="10">
        <v>10085224</v>
      </c>
      <c r="J162" s="6">
        <v>10085224</v>
      </c>
      <c r="K162" s="7">
        <v>10085224</v>
      </c>
    </row>
    <row r="163" spans="1:11" ht="13.5" x14ac:dyDescent="0.25">
      <c r="A163" s="49" t="s">
        <v>47</v>
      </c>
      <c r="B163" s="37" t="s">
        <v>20</v>
      </c>
      <c r="C163" s="6">
        <v>133831894</v>
      </c>
      <c r="D163" s="6">
        <v>104179016</v>
      </c>
      <c r="E163" s="7">
        <v>104179016</v>
      </c>
      <c r="F163" s="8">
        <v>130998921</v>
      </c>
      <c r="G163" s="6">
        <v>104179016</v>
      </c>
      <c r="H163" s="9">
        <v>104179016</v>
      </c>
      <c r="I163" s="10">
        <v>104179016</v>
      </c>
      <c r="J163" s="6">
        <v>104179016</v>
      </c>
      <c r="K163" s="7">
        <v>104179016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1213592332</v>
      </c>
      <c r="D165" s="54">
        <f t="shared" ref="D165:K165" si="27">D144+D147+D148+D151+D154+D155+SUM(D158:D164)</f>
        <v>1341889594</v>
      </c>
      <c r="E165" s="55">
        <f t="shared" si="27"/>
        <v>1342953073</v>
      </c>
      <c r="F165" s="56">
        <f t="shared" si="27"/>
        <v>1442138655</v>
      </c>
      <c r="G165" s="54">
        <f t="shared" si="27"/>
        <v>1332291267</v>
      </c>
      <c r="H165" s="57">
        <f t="shared" si="27"/>
        <v>1332291267</v>
      </c>
      <c r="I165" s="66">
        <f t="shared" si="27"/>
        <v>1290704533</v>
      </c>
      <c r="J165" s="54">
        <f t="shared" si="27"/>
        <v>1250847988</v>
      </c>
      <c r="K165" s="55">
        <f t="shared" si="27"/>
        <v>1194567900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45417988</v>
      </c>
      <c r="D168" s="60">
        <v>52266640</v>
      </c>
      <c r="E168" s="61">
        <v>60192111</v>
      </c>
      <c r="F168" s="62">
        <v>49631484</v>
      </c>
      <c r="G168" s="60">
        <v>49631484</v>
      </c>
      <c r="H168" s="63">
        <v>49631484</v>
      </c>
      <c r="I168" s="64">
        <v>51586729</v>
      </c>
      <c r="J168" s="60">
        <v>53856545</v>
      </c>
      <c r="K168" s="61">
        <v>56280088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7793467</v>
      </c>
      <c r="D169" s="38">
        <f t="shared" ref="D169:K169" si="28">D179+D182+D183+D186+D189+D190+SUM(D193:D199)</f>
        <v>-2483354</v>
      </c>
      <c r="E169" s="39">
        <f t="shared" si="28"/>
        <v>9068527</v>
      </c>
      <c r="F169" s="40">
        <f t="shared" si="28"/>
        <v>27605100</v>
      </c>
      <c r="G169" s="38">
        <f t="shared" si="28"/>
        <v>26881170</v>
      </c>
      <c r="H169" s="41">
        <f t="shared" si="28"/>
        <v>26881170</v>
      </c>
      <c r="I169" s="42">
        <f t="shared" si="28"/>
        <v>53418463</v>
      </c>
      <c r="J169" s="38">
        <f t="shared" si="28"/>
        <v>52731264</v>
      </c>
      <c r="K169" s="39">
        <f t="shared" si="28"/>
        <v>54271012</v>
      </c>
    </row>
    <row r="170" spans="1:11" ht="13.5" x14ac:dyDescent="0.25">
      <c r="A170" s="44" t="s">
        <v>19</v>
      </c>
      <c r="B170" s="45" t="s">
        <v>20</v>
      </c>
      <c r="C170" s="6">
        <v>293667</v>
      </c>
      <c r="D170" s="6">
        <v>58447</v>
      </c>
      <c r="E170" s="7"/>
      <c r="F170" s="8">
        <v>2752100</v>
      </c>
      <c r="G170" s="6">
        <v>3127600</v>
      </c>
      <c r="H170" s="9">
        <v>3127600</v>
      </c>
      <c r="I170" s="10">
        <v>6473000</v>
      </c>
      <c r="J170" s="6">
        <v>5616000</v>
      </c>
      <c r="K170" s="7">
        <v>5868720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298090</v>
      </c>
      <c r="D172" s="6">
        <v>-6940500</v>
      </c>
      <c r="E172" s="7">
        <v>591841</v>
      </c>
      <c r="F172" s="8">
        <v>4745000</v>
      </c>
      <c r="G172" s="6">
        <v>4365000</v>
      </c>
      <c r="H172" s="9">
        <v>4365000</v>
      </c>
      <c r="I172" s="10">
        <v>10300000</v>
      </c>
      <c r="J172" s="6">
        <v>10753200</v>
      </c>
      <c r="K172" s="7">
        <v>11237094</v>
      </c>
    </row>
    <row r="173" spans="1:11" ht="13.5" x14ac:dyDescent="0.25">
      <c r="A173" s="44" t="s">
        <v>23</v>
      </c>
      <c r="B173" s="45" t="s">
        <v>20</v>
      </c>
      <c r="C173" s="6">
        <v>703318</v>
      </c>
      <c r="D173" s="6">
        <v>380668</v>
      </c>
      <c r="E173" s="7">
        <v>797436</v>
      </c>
      <c r="F173" s="8">
        <v>3890900</v>
      </c>
      <c r="G173" s="6">
        <v>8190900</v>
      </c>
      <c r="H173" s="9">
        <v>8190900</v>
      </c>
      <c r="I173" s="10">
        <v>14000000</v>
      </c>
      <c r="J173" s="6">
        <v>14616000</v>
      </c>
      <c r="K173" s="7">
        <v>15273720</v>
      </c>
    </row>
    <row r="174" spans="1:11" ht="13.5" x14ac:dyDescent="0.25">
      <c r="A174" s="44" t="s">
        <v>24</v>
      </c>
      <c r="B174" s="45" t="s">
        <v>20</v>
      </c>
      <c r="C174" s="6">
        <v>314638</v>
      </c>
      <c r="D174" s="6">
        <v>1016748</v>
      </c>
      <c r="E174" s="7">
        <v>842873</v>
      </c>
      <c r="F174" s="8">
        <v>4270500</v>
      </c>
      <c r="G174" s="6">
        <v>2970500</v>
      </c>
      <c r="H174" s="9">
        <v>2970500</v>
      </c>
      <c r="I174" s="10">
        <v>5600000</v>
      </c>
      <c r="J174" s="6">
        <v>5846400</v>
      </c>
      <c r="K174" s="7">
        <v>6109488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1609713</v>
      </c>
      <c r="D179" s="6">
        <f t="shared" ref="D179:K179" si="29">SUM(D170:D178)</f>
        <v>-5484637</v>
      </c>
      <c r="E179" s="7">
        <f t="shared" si="29"/>
        <v>2232150</v>
      </c>
      <c r="F179" s="8">
        <f t="shared" si="29"/>
        <v>15658500</v>
      </c>
      <c r="G179" s="6">
        <f t="shared" si="29"/>
        <v>18654000</v>
      </c>
      <c r="H179" s="9">
        <f t="shared" si="29"/>
        <v>18654000</v>
      </c>
      <c r="I179" s="10">
        <f t="shared" si="29"/>
        <v>36373000</v>
      </c>
      <c r="J179" s="6">
        <f t="shared" si="29"/>
        <v>36831600</v>
      </c>
      <c r="K179" s="7">
        <f t="shared" si="29"/>
        <v>38489022</v>
      </c>
    </row>
    <row r="180" spans="1:11" ht="13.5" x14ac:dyDescent="0.25">
      <c r="A180" s="47" t="s">
        <v>31</v>
      </c>
      <c r="B180" s="48" t="s">
        <v>20</v>
      </c>
      <c r="C180" s="6">
        <v>8340</v>
      </c>
      <c r="D180" s="6"/>
      <c r="E180" s="7"/>
      <c r="F180" s="8">
        <v>668557</v>
      </c>
      <c r="G180" s="6">
        <v>497072</v>
      </c>
      <c r="H180" s="9">
        <v>497072</v>
      </c>
      <c r="I180" s="10">
        <v>670000</v>
      </c>
      <c r="J180" s="6">
        <v>697480</v>
      </c>
      <c r="K180" s="7">
        <v>730957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8340</v>
      </c>
      <c r="D182" s="21">
        <f t="shared" si="30"/>
        <v>0</v>
      </c>
      <c r="E182" s="22">
        <f t="shared" si="30"/>
        <v>0</v>
      </c>
      <c r="F182" s="23">
        <f t="shared" si="30"/>
        <v>668557</v>
      </c>
      <c r="G182" s="21">
        <f t="shared" si="30"/>
        <v>497072</v>
      </c>
      <c r="H182" s="24">
        <f t="shared" si="30"/>
        <v>497072</v>
      </c>
      <c r="I182" s="25">
        <f t="shared" si="30"/>
        <v>670000</v>
      </c>
      <c r="J182" s="21">
        <f t="shared" si="30"/>
        <v>697480</v>
      </c>
      <c r="K182" s="22">
        <f t="shared" si="30"/>
        <v>730957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948134</v>
      </c>
      <c r="D187" s="6">
        <v>103339</v>
      </c>
      <c r="E187" s="7">
        <v>225811</v>
      </c>
      <c r="F187" s="8">
        <v>1958000</v>
      </c>
      <c r="G187" s="6">
        <v>198000</v>
      </c>
      <c r="H187" s="9">
        <v>198000</v>
      </c>
      <c r="I187" s="10">
        <v>3500000</v>
      </c>
      <c r="J187" s="6">
        <v>2000000</v>
      </c>
      <c r="K187" s="7">
        <v>1500000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948134</v>
      </c>
      <c r="D189" s="21">
        <f t="shared" si="32"/>
        <v>103339</v>
      </c>
      <c r="E189" s="22">
        <f t="shared" si="32"/>
        <v>225811</v>
      </c>
      <c r="F189" s="23">
        <f t="shared" si="32"/>
        <v>1958000</v>
      </c>
      <c r="G189" s="21">
        <f t="shared" si="32"/>
        <v>198000</v>
      </c>
      <c r="H189" s="24">
        <f t="shared" si="32"/>
        <v>198000</v>
      </c>
      <c r="I189" s="25">
        <f t="shared" si="32"/>
        <v>3500000</v>
      </c>
      <c r="J189" s="21">
        <f t="shared" si="32"/>
        <v>2000000</v>
      </c>
      <c r="K189" s="22">
        <f t="shared" si="32"/>
        <v>1500000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3899698</v>
      </c>
      <c r="D192" s="16">
        <v>2269064</v>
      </c>
      <c r="E192" s="17">
        <v>5418114</v>
      </c>
      <c r="F192" s="18">
        <v>7310535</v>
      </c>
      <c r="G192" s="16">
        <v>5322590</v>
      </c>
      <c r="H192" s="19">
        <v>5322590</v>
      </c>
      <c r="I192" s="20">
        <v>9245463</v>
      </c>
      <c r="J192" s="16">
        <v>9412464</v>
      </c>
      <c r="K192" s="17">
        <v>9590775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3899698</v>
      </c>
      <c r="D193" s="6">
        <f t="shared" si="33"/>
        <v>2269064</v>
      </c>
      <c r="E193" s="7">
        <f t="shared" si="33"/>
        <v>5418114</v>
      </c>
      <c r="F193" s="8">
        <f t="shared" si="33"/>
        <v>7310535</v>
      </c>
      <c r="G193" s="6">
        <f t="shared" si="33"/>
        <v>5322590</v>
      </c>
      <c r="H193" s="9">
        <f t="shared" si="33"/>
        <v>5322590</v>
      </c>
      <c r="I193" s="10">
        <f t="shared" si="33"/>
        <v>9245463</v>
      </c>
      <c r="J193" s="6">
        <f t="shared" si="33"/>
        <v>9412464</v>
      </c>
      <c r="K193" s="7">
        <f t="shared" si="33"/>
        <v>9590775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>
        <v>189800</v>
      </c>
      <c r="G194" s="11">
        <v>89800</v>
      </c>
      <c r="H194" s="14">
        <v>89800</v>
      </c>
      <c r="I194" s="15">
        <v>100000</v>
      </c>
      <c r="J194" s="11">
        <v>104400</v>
      </c>
      <c r="K194" s="12">
        <v>109098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237250</v>
      </c>
      <c r="G195" s="6">
        <v>237250</v>
      </c>
      <c r="H195" s="9">
        <v>237250</v>
      </c>
      <c r="I195" s="10">
        <v>200000</v>
      </c>
      <c r="J195" s="6">
        <v>208800</v>
      </c>
      <c r="K195" s="7">
        <v>218196</v>
      </c>
    </row>
    <row r="196" spans="1:11" ht="13.5" x14ac:dyDescent="0.25">
      <c r="A196" s="49" t="s">
        <v>45</v>
      </c>
      <c r="B196" s="37" t="s">
        <v>20</v>
      </c>
      <c r="C196" s="6">
        <v>1327582</v>
      </c>
      <c r="D196" s="6">
        <v>628880</v>
      </c>
      <c r="E196" s="7">
        <v>1192452</v>
      </c>
      <c r="F196" s="8">
        <v>142350</v>
      </c>
      <c r="G196" s="6">
        <v>42350</v>
      </c>
      <c r="H196" s="9">
        <v>42350</v>
      </c>
      <c r="I196" s="10">
        <v>300000</v>
      </c>
      <c r="J196" s="6">
        <v>313200</v>
      </c>
      <c r="K196" s="7">
        <v>327294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1440108</v>
      </c>
      <c r="G197" s="6">
        <v>1840108</v>
      </c>
      <c r="H197" s="9">
        <v>1840108</v>
      </c>
      <c r="I197" s="10">
        <v>3030000</v>
      </c>
      <c r="J197" s="6">
        <v>3163320</v>
      </c>
      <c r="K197" s="7">
        <v>3305670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53211455</v>
      </c>
      <c r="D201" s="54">
        <f t="shared" si="34"/>
        <v>49783286</v>
      </c>
      <c r="E201" s="55">
        <f t="shared" si="34"/>
        <v>69260638</v>
      </c>
      <c r="F201" s="56">
        <f t="shared" si="34"/>
        <v>77236584</v>
      </c>
      <c r="G201" s="54">
        <f t="shared" si="34"/>
        <v>76512654</v>
      </c>
      <c r="H201" s="57">
        <f t="shared" si="34"/>
        <v>76512654</v>
      </c>
      <c r="I201" s="58">
        <f t="shared" si="34"/>
        <v>105005192</v>
      </c>
      <c r="J201" s="54">
        <f t="shared" si="34"/>
        <v>106587809</v>
      </c>
      <c r="K201" s="55">
        <f t="shared" si="34"/>
        <v>110551100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0.96401903627626129</v>
      </c>
      <c r="D203" s="81">
        <f>IF(ISERROR((D37+D69)/D132),0,((D37+D69)/D132))</f>
        <v>0.4767037676209</v>
      </c>
      <c r="E203" s="82">
        <f t="shared" ref="E203:K203" si="35">IF(ISERROR((E37+E69)/E132),0,((E37+E69)/E132))</f>
        <v>0.48815582010877989</v>
      </c>
      <c r="F203" s="83">
        <f t="shared" si="35"/>
        <v>0.57280563030709042</v>
      </c>
      <c r="G203" s="81">
        <f t="shared" si="35"/>
        <v>0.39615644195936672</v>
      </c>
      <c r="H203" s="84">
        <f t="shared" si="35"/>
        <v>0.39615644195936672</v>
      </c>
      <c r="I203" s="85">
        <f t="shared" si="35"/>
        <v>0.41843199366462086</v>
      </c>
      <c r="J203" s="81">
        <f t="shared" si="35"/>
        <v>0.63167135262556939</v>
      </c>
      <c r="K203" s="82">
        <f t="shared" si="35"/>
        <v>0.79059700595202309</v>
      </c>
    </row>
    <row r="204" spans="1:11" ht="13.5" x14ac:dyDescent="0.25">
      <c r="A204" s="79" t="s">
        <v>97</v>
      </c>
      <c r="B204" s="80"/>
      <c r="C204" s="81">
        <f>IF(ISERROR((C37+C69)/C168),0,((C37+C69)/C168))</f>
        <v>1.7322674003084418E-2</v>
      </c>
      <c r="D204" s="81">
        <f t="shared" ref="D204:K204" si="36">IF(ISERROR((D37+D69)/D168),0,((D37+D69)/D168))</f>
        <v>0.29909758882530041</v>
      </c>
      <c r="E204" s="82">
        <f t="shared" si="36"/>
        <v>0.40593092008353054</v>
      </c>
      <c r="F204" s="83">
        <f t="shared" si="36"/>
        <v>0.77657087585775186</v>
      </c>
      <c r="G204" s="81">
        <f t="shared" si="36"/>
        <v>0.31105430980060961</v>
      </c>
      <c r="H204" s="84">
        <f t="shared" si="36"/>
        <v>0.31105430980060961</v>
      </c>
      <c r="I204" s="85">
        <f t="shared" si="36"/>
        <v>0.32775871484311403</v>
      </c>
      <c r="J204" s="81">
        <f t="shared" si="36"/>
        <v>0.95529707670627595</v>
      </c>
      <c r="K204" s="82">
        <f t="shared" si="36"/>
        <v>1.4019167844940115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0.04</v>
      </c>
      <c r="J205" s="81">
        <f t="shared" si="37"/>
        <v>0.04</v>
      </c>
      <c r="K205" s="82">
        <f t="shared" si="37"/>
        <v>0.05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0.05</v>
      </c>
      <c r="G206" s="81">
        <f t="shared" si="38"/>
        <v>0.03</v>
      </c>
      <c r="H206" s="84">
        <f t="shared" si="38"/>
        <v>0.03</v>
      </c>
      <c r="I206" s="85">
        <f t="shared" si="38"/>
        <v>0.05</v>
      </c>
      <c r="J206" s="81">
        <f t="shared" si="38"/>
        <v>0.08</v>
      </c>
      <c r="K206" s="82">
        <f t="shared" si="38"/>
        <v>0.11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2965374</v>
      </c>
      <c r="D5" s="38">
        <f t="shared" ref="D5:K5" si="0">D15+D18+D19+D22+D25+D26+SUM(D29:D35)</f>
        <v>944234</v>
      </c>
      <c r="E5" s="39">
        <f t="shared" si="0"/>
        <v>2029980</v>
      </c>
      <c r="F5" s="40">
        <f t="shared" si="0"/>
        <v>0</v>
      </c>
      <c r="G5" s="38">
        <f t="shared" si="0"/>
        <v>1262682</v>
      </c>
      <c r="H5" s="41">
        <f t="shared" si="0"/>
        <v>1262682</v>
      </c>
      <c r="I5" s="42">
        <f t="shared" si="0"/>
        <v>0</v>
      </c>
      <c r="J5" s="38">
        <f t="shared" si="0"/>
        <v>0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2286994</v>
      </c>
      <c r="D28" s="16"/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2286994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23226</v>
      </c>
      <c r="D30" s="11">
        <v>273180</v>
      </c>
      <c r="E30" s="12">
        <v>369050</v>
      </c>
      <c r="F30" s="13"/>
      <c r="G30" s="11">
        <v>462682</v>
      </c>
      <c r="H30" s="14">
        <v>462682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12000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15900</v>
      </c>
      <c r="E32" s="7">
        <v>993776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655154</v>
      </c>
      <c r="D33" s="6">
        <v>655154</v>
      </c>
      <c r="E33" s="7">
        <v>655154</v>
      </c>
      <c r="F33" s="8"/>
      <c r="G33" s="6">
        <v>800000</v>
      </c>
      <c r="H33" s="9">
        <v>800000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320587</v>
      </c>
      <c r="D37" s="38">
        <f t="shared" ref="D37:K37" si="6">D47+D50+D51+D54+D57+D58+SUM(D61:D67)</f>
        <v>910106</v>
      </c>
      <c r="E37" s="39">
        <f t="shared" si="6"/>
        <v>1527738</v>
      </c>
      <c r="F37" s="40">
        <f t="shared" si="6"/>
        <v>696464</v>
      </c>
      <c r="G37" s="38">
        <f t="shared" si="6"/>
        <v>1314957</v>
      </c>
      <c r="H37" s="41">
        <f t="shared" si="6"/>
        <v>1314957</v>
      </c>
      <c r="I37" s="42">
        <f t="shared" si="6"/>
        <v>535076</v>
      </c>
      <c r="J37" s="38">
        <f t="shared" si="6"/>
        <v>0</v>
      </c>
      <c r="K37" s="39">
        <f t="shared" si="6"/>
        <v>11532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99000</v>
      </c>
      <c r="D48" s="6">
        <v>99000</v>
      </c>
      <c r="E48" s="7">
        <v>99000</v>
      </c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99000</v>
      </c>
      <c r="D50" s="21">
        <f t="shared" si="8"/>
        <v>99000</v>
      </c>
      <c r="E50" s="22">
        <f t="shared" si="8"/>
        <v>99000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221584</v>
      </c>
      <c r="D60" s="16">
        <v>465400</v>
      </c>
      <c r="E60" s="17">
        <v>533411</v>
      </c>
      <c r="F60" s="18">
        <v>10000</v>
      </c>
      <c r="G60" s="16">
        <v>235460</v>
      </c>
      <c r="H60" s="19">
        <v>235460</v>
      </c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221584</v>
      </c>
      <c r="D61" s="6">
        <f t="shared" si="11"/>
        <v>465400</v>
      </c>
      <c r="E61" s="7">
        <f t="shared" si="11"/>
        <v>533411</v>
      </c>
      <c r="F61" s="8">
        <f t="shared" si="11"/>
        <v>10000</v>
      </c>
      <c r="G61" s="6">
        <f t="shared" si="11"/>
        <v>235460</v>
      </c>
      <c r="H61" s="9">
        <f t="shared" si="11"/>
        <v>235460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3</v>
      </c>
      <c r="D62" s="11">
        <v>264075</v>
      </c>
      <c r="E62" s="12">
        <v>813696</v>
      </c>
      <c r="F62" s="13">
        <v>686464</v>
      </c>
      <c r="G62" s="11">
        <v>1079497</v>
      </c>
      <c r="H62" s="14">
        <v>1079497</v>
      </c>
      <c r="I62" s="15">
        <v>535076</v>
      </c>
      <c r="J62" s="11"/>
      <c r="K62" s="12">
        <v>11532</v>
      </c>
    </row>
    <row r="63" spans="1:11" ht="13.5" x14ac:dyDescent="0.25">
      <c r="A63" s="49" t="s">
        <v>44</v>
      </c>
      <c r="B63" s="37" t="s">
        <v>20</v>
      </c>
      <c r="C63" s="6"/>
      <c r="D63" s="6">
        <v>81631</v>
      </c>
      <c r="E63" s="7">
        <v>81631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28950</v>
      </c>
      <c r="E69" s="39">
        <f t="shared" si="12"/>
        <v>28950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30500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>
        <v>28950</v>
      </c>
      <c r="E94" s="12">
        <v>28950</v>
      </c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>
        <v>30500</v>
      </c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3285961</v>
      </c>
      <c r="D101" s="38">
        <f t="shared" ref="D101:K101" si="18">D111+D114+D115+D118+D121+D122+SUM(D125:D131)</f>
        <v>1883290</v>
      </c>
      <c r="E101" s="39">
        <f t="shared" si="18"/>
        <v>3586668</v>
      </c>
      <c r="F101" s="40">
        <f t="shared" si="18"/>
        <v>696464</v>
      </c>
      <c r="G101" s="38">
        <f t="shared" si="18"/>
        <v>2577639</v>
      </c>
      <c r="H101" s="41">
        <f t="shared" si="18"/>
        <v>2577639</v>
      </c>
      <c r="I101" s="42">
        <f t="shared" si="18"/>
        <v>565576</v>
      </c>
      <c r="J101" s="38">
        <f t="shared" si="18"/>
        <v>0</v>
      </c>
      <c r="K101" s="39">
        <f t="shared" si="18"/>
        <v>11532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>
        <v>99000</v>
      </c>
      <c r="D112" s="6">
        <v>99000</v>
      </c>
      <c r="E112" s="7">
        <v>99000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99000</v>
      </c>
      <c r="D114" s="21">
        <f t="shared" si="20"/>
        <v>99000</v>
      </c>
      <c r="E114" s="22">
        <f t="shared" si="20"/>
        <v>99000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2508578</v>
      </c>
      <c r="D124" s="16">
        <v>465400</v>
      </c>
      <c r="E124" s="17">
        <v>533411</v>
      </c>
      <c r="F124" s="18">
        <v>10000</v>
      </c>
      <c r="G124" s="16">
        <v>235460</v>
      </c>
      <c r="H124" s="19">
        <v>235460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2508578</v>
      </c>
      <c r="D125" s="6">
        <f t="shared" si="23"/>
        <v>465400</v>
      </c>
      <c r="E125" s="7">
        <f t="shared" si="23"/>
        <v>533411</v>
      </c>
      <c r="F125" s="8">
        <f t="shared" si="23"/>
        <v>10000</v>
      </c>
      <c r="G125" s="6">
        <f t="shared" si="23"/>
        <v>235460</v>
      </c>
      <c r="H125" s="9">
        <f t="shared" si="23"/>
        <v>235460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23229</v>
      </c>
      <c r="D126" s="11">
        <v>566205</v>
      </c>
      <c r="E126" s="12">
        <v>1211696</v>
      </c>
      <c r="F126" s="13">
        <v>686464</v>
      </c>
      <c r="G126" s="11">
        <v>1542179</v>
      </c>
      <c r="H126" s="14">
        <v>1542179</v>
      </c>
      <c r="I126" s="15">
        <v>535076</v>
      </c>
      <c r="J126" s="11"/>
      <c r="K126" s="12">
        <v>11532</v>
      </c>
    </row>
    <row r="127" spans="1:11" ht="13.5" x14ac:dyDescent="0.25">
      <c r="A127" s="49" t="s">
        <v>44</v>
      </c>
      <c r="B127" s="37" t="s">
        <v>20</v>
      </c>
      <c r="C127" s="6"/>
      <c r="D127" s="6">
        <v>81631</v>
      </c>
      <c r="E127" s="7">
        <v>93631</v>
      </c>
      <c r="F127" s="8"/>
      <c r="G127" s="6"/>
      <c r="H127" s="9"/>
      <c r="I127" s="10">
        <v>30500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15900</v>
      </c>
      <c r="E128" s="7">
        <v>993776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655154</v>
      </c>
      <c r="D129" s="6">
        <v>655154</v>
      </c>
      <c r="E129" s="7">
        <v>655154</v>
      </c>
      <c r="F129" s="8"/>
      <c r="G129" s="6">
        <v>800000</v>
      </c>
      <c r="H129" s="9">
        <v>800000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3285961</v>
      </c>
      <c r="D132" s="54">
        <f t="shared" ref="D132:K132" si="24">+D5+D37+D69</f>
        <v>1883290</v>
      </c>
      <c r="E132" s="55">
        <f t="shared" si="24"/>
        <v>3586668</v>
      </c>
      <c r="F132" s="56">
        <f t="shared" si="24"/>
        <v>696464</v>
      </c>
      <c r="G132" s="54">
        <f t="shared" si="24"/>
        <v>2577639</v>
      </c>
      <c r="H132" s="57">
        <f t="shared" si="24"/>
        <v>2577639</v>
      </c>
      <c r="I132" s="58">
        <f t="shared" si="24"/>
        <v>565576</v>
      </c>
      <c r="J132" s="54">
        <f t="shared" si="24"/>
        <v>0</v>
      </c>
      <c r="K132" s="55">
        <f t="shared" si="24"/>
        <v>11532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85263274</v>
      </c>
      <c r="D134" s="38">
        <f t="shared" ref="D134:K134" si="25">D144+D147+D148+D151+D154+D155+SUM(D158:D164)</f>
        <v>89552174</v>
      </c>
      <c r="E134" s="39">
        <f t="shared" si="25"/>
        <v>92097302</v>
      </c>
      <c r="F134" s="40">
        <f t="shared" si="25"/>
        <v>90365583</v>
      </c>
      <c r="G134" s="38">
        <f t="shared" si="25"/>
        <v>95097914</v>
      </c>
      <c r="H134" s="41">
        <f t="shared" si="25"/>
        <v>95097914</v>
      </c>
      <c r="I134" s="42">
        <f t="shared" si="25"/>
        <v>92279923</v>
      </c>
      <c r="J134" s="38">
        <f t="shared" si="25"/>
        <v>91468552</v>
      </c>
      <c r="K134" s="39">
        <f t="shared" si="25"/>
        <v>91214839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-25491</v>
      </c>
      <c r="D143" s="16">
        <v>-31284</v>
      </c>
      <c r="E143" s="17">
        <v>-31284</v>
      </c>
      <c r="F143" s="18">
        <v>23226</v>
      </c>
      <c r="G143" s="16">
        <v>23226</v>
      </c>
      <c r="H143" s="19">
        <v>23226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-25491</v>
      </c>
      <c r="D144" s="6">
        <f t="shared" ref="D144:K144" si="26">SUM(D135:D143)</f>
        <v>-31284</v>
      </c>
      <c r="E144" s="7">
        <f t="shared" si="26"/>
        <v>-31284</v>
      </c>
      <c r="F144" s="8">
        <f t="shared" si="26"/>
        <v>23226</v>
      </c>
      <c r="G144" s="6">
        <f t="shared" si="26"/>
        <v>23226</v>
      </c>
      <c r="H144" s="9">
        <f t="shared" si="26"/>
        <v>23226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920275</v>
      </c>
      <c r="D147" s="6">
        <v>720000</v>
      </c>
      <c r="E147" s="7">
        <v>688263</v>
      </c>
      <c r="F147" s="8">
        <v>1009000</v>
      </c>
      <c r="G147" s="6">
        <v>1009000</v>
      </c>
      <c r="H147" s="9">
        <v>1009000</v>
      </c>
      <c r="I147" s="10">
        <v>554617</v>
      </c>
      <c r="J147" s="6">
        <v>552469</v>
      </c>
      <c r="K147" s="7">
        <v>550150</v>
      </c>
    </row>
    <row r="148" spans="1:11" ht="13.5" x14ac:dyDescent="0.25">
      <c r="A148" s="49" t="s">
        <v>108</v>
      </c>
      <c r="B148" s="37" t="s">
        <v>20</v>
      </c>
      <c r="C148" s="6">
        <v>19750</v>
      </c>
      <c r="D148" s="6">
        <v>19750</v>
      </c>
      <c r="E148" s="7">
        <v>19750</v>
      </c>
      <c r="F148" s="8">
        <v>19750</v>
      </c>
      <c r="G148" s="6">
        <v>19750</v>
      </c>
      <c r="H148" s="9">
        <v>19750</v>
      </c>
      <c r="I148" s="10">
        <v>19750</v>
      </c>
      <c r="J148" s="6">
        <v>19750</v>
      </c>
      <c r="K148" s="7">
        <v>19750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6020000</v>
      </c>
      <c r="D151" s="6">
        <v>6570000</v>
      </c>
      <c r="E151" s="7">
        <v>6580000</v>
      </c>
      <c r="F151" s="8">
        <v>6570000</v>
      </c>
      <c r="G151" s="6">
        <v>6580000</v>
      </c>
      <c r="H151" s="9">
        <v>6580000</v>
      </c>
      <c r="I151" s="10">
        <v>6570000</v>
      </c>
      <c r="J151" s="6">
        <v>6570000</v>
      </c>
      <c r="K151" s="7">
        <v>6570000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36631210</v>
      </c>
      <c r="D154" s="6">
        <v>42700597</v>
      </c>
      <c r="E154" s="7">
        <v>42165022</v>
      </c>
      <c r="F154" s="8">
        <v>63770284</v>
      </c>
      <c r="G154" s="6">
        <v>64028561</v>
      </c>
      <c r="H154" s="9">
        <v>64028561</v>
      </c>
      <c r="I154" s="10">
        <v>22995622</v>
      </c>
      <c r="J154" s="6">
        <v>22933622</v>
      </c>
      <c r="K154" s="7">
        <v>22866716</v>
      </c>
    </row>
    <row r="155" spans="1:11" ht="13.5" x14ac:dyDescent="0.25">
      <c r="A155" s="49" t="s">
        <v>39</v>
      </c>
      <c r="B155" s="37" t="s">
        <v>20</v>
      </c>
      <c r="C155" s="6">
        <v>4292620</v>
      </c>
      <c r="D155" s="6">
        <v>2780990</v>
      </c>
      <c r="E155" s="7">
        <v>5264915</v>
      </c>
      <c r="F155" s="8">
        <v>2780990</v>
      </c>
      <c r="G155" s="6">
        <v>5264916</v>
      </c>
      <c r="H155" s="9">
        <v>5264916</v>
      </c>
      <c r="I155" s="10">
        <v>5264916</v>
      </c>
      <c r="J155" s="6">
        <v>5264916</v>
      </c>
      <c r="K155" s="7">
        <v>5264916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2576112</v>
      </c>
      <c r="D158" s="6">
        <v>2224670</v>
      </c>
      <c r="E158" s="7">
        <v>1595399</v>
      </c>
      <c r="F158" s="8">
        <v>2234670</v>
      </c>
      <c r="G158" s="6">
        <v>1830859</v>
      </c>
      <c r="H158" s="9">
        <v>1830859</v>
      </c>
      <c r="I158" s="10">
        <v>4510353</v>
      </c>
      <c r="J158" s="6">
        <v>4468408</v>
      </c>
      <c r="K158" s="7">
        <v>4423144</v>
      </c>
    </row>
    <row r="159" spans="1:11" ht="13.5" x14ac:dyDescent="0.25">
      <c r="A159" s="50" t="s">
        <v>43</v>
      </c>
      <c r="B159" s="37" t="s">
        <v>20</v>
      </c>
      <c r="C159" s="11">
        <v>1785789</v>
      </c>
      <c r="D159" s="11">
        <v>1917342</v>
      </c>
      <c r="E159" s="12">
        <v>990145</v>
      </c>
      <c r="F159" s="13">
        <v>2559367</v>
      </c>
      <c r="G159" s="11">
        <v>3247685</v>
      </c>
      <c r="H159" s="14">
        <v>3247685</v>
      </c>
      <c r="I159" s="15">
        <v>1817006</v>
      </c>
      <c r="J159" s="11">
        <v>1243901</v>
      </c>
      <c r="K159" s="12">
        <v>1214395</v>
      </c>
    </row>
    <row r="160" spans="1:11" ht="13.5" x14ac:dyDescent="0.25">
      <c r="A160" s="49" t="s">
        <v>44</v>
      </c>
      <c r="B160" s="37" t="s">
        <v>20</v>
      </c>
      <c r="C160" s="6">
        <v>-7646</v>
      </c>
      <c r="D160" s="6">
        <v>131440</v>
      </c>
      <c r="E160" s="7">
        <v>302872</v>
      </c>
      <c r="F160" s="8">
        <v>101589</v>
      </c>
      <c r="G160" s="6">
        <v>433681</v>
      </c>
      <c r="H160" s="9">
        <v>433681</v>
      </c>
      <c r="I160" s="10">
        <v>1417293</v>
      </c>
      <c r="J160" s="6">
        <v>1354816</v>
      </c>
      <c r="K160" s="7">
        <v>1320309</v>
      </c>
    </row>
    <row r="161" spans="1:11" ht="13.5" x14ac:dyDescent="0.25">
      <c r="A161" s="49" t="s">
        <v>45</v>
      </c>
      <c r="B161" s="37" t="s">
        <v>20</v>
      </c>
      <c r="C161" s="6">
        <v>5113534</v>
      </c>
      <c r="D161" s="6">
        <v>5065078</v>
      </c>
      <c r="E161" s="7">
        <v>4768833</v>
      </c>
      <c r="F161" s="8">
        <v>5129543</v>
      </c>
      <c r="G161" s="6">
        <v>5129543</v>
      </c>
      <c r="H161" s="9">
        <v>5129543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24677121</v>
      </c>
      <c r="D162" s="6">
        <v>23513591</v>
      </c>
      <c r="E162" s="7">
        <v>25793387</v>
      </c>
      <c r="F162" s="8">
        <v>3487164</v>
      </c>
      <c r="G162" s="6">
        <v>4850693</v>
      </c>
      <c r="H162" s="9">
        <v>4850693</v>
      </c>
      <c r="I162" s="10">
        <v>3570366</v>
      </c>
      <c r="J162" s="6">
        <v>3500670</v>
      </c>
      <c r="K162" s="7">
        <v>3425459</v>
      </c>
    </row>
    <row r="163" spans="1:11" ht="13.5" x14ac:dyDescent="0.25">
      <c r="A163" s="49" t="s">
        <v>47</v>
      </c>
      <c r="B163" s="37" t="s">
        <v>20</v>
      </c>
      <c r="C163" s="6">
        <v>3260000</v>
      </c>
      <c r="D163" s="6">
        <v>3940000</v>
      </c>
      <c r="E163" s="7">
        <v>3960000</v>
      </c>
      <c r="F163" s="8">
        <v>2680000</v>
      </c>
      <c r="G163" s="6">
        <v>2680000</v>
      </c>
      <c r="H163" s="9">
        <v>2680000</v>
      </c>
      <c r="I163" s="10">
        <v>45560000</v>
      </c>
      <c r="J163" s="6">
        <v>45560000</v>
      </c>
      <c r="K163" s="7">
        <v>45560000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85263274</v>
      </c>
      <c r="D165" s="54">
        <f t="shared" ref="D165:K165" si="27">D144+D147+D148+D151+D154+D155+SUM(D158:D164)</f>
        <v>89552174</v>
      </c>
      <c r="E165" s="55">
        <f t="shared" si="27"/>
        <v>92097302</v>
      </c>
      <c r="F165" s="56">
        <f t="shared" si="27"/>
        <v>90365583</v>
      </c>
      <c r="G165" s="54">
        <f t="shared" si="27"/>
        <v>95097914</v>
      </c>
      <c r="H165" s="57">
        <f t="shared" si="27"/>
        <v>95097914</v>
      </c>
      <c r="I165" s="66">
        <f t="shared" si="27"/>
        <v>92279923</v>
      </c>
      <c r="J165" s="54">
        <f t="shared" si="27"/>
        <v>91468552</v>
      </c>
      <c r="K165" s="55">
        <f t="shared" si="27"/>
        <v>91214839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3343378</v>
      </c>
      <c r="D168" s="60">
        <v>4053871</v>
      </c>
      <c r="E168" s="61">
        <v>3849153</v>
      </c>
      <c r="F168" s="62">
        <v>3325027</v>
      </c>
      <c r="G168" s="60">
        <v>3325027</v>
      </c>
      <c r="H168" s="63">
        <v>3325027</v>
      </c>
      <c r="I168" s="64">
        <v>2385040</v>
      </c>
      <c r="J168" s="60">
        <v>4210235</v>
      </c>
      <c r="K168" s="61">
        <v>4475480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0</v>
      </c>
      <c r="G169" s="38">
        <f t="shared" si="28"/>
        <v>0</v>
      </c>
      <c r="H169" s="41">
        <f t="shared" si="28"/>
        <v>0</v>
      </c>
      <c r="I169" s="42">
        <f t="shared" si="28"/>
        <v>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3343378</v>
      </c>
      <c r="D201" s="54">
        <f t="shared" si="34"/>
        <v>4053871</v>
      </c>
      <c r="E201" s="55">
        <f t="shared" si="34"/>
        <v>3849153</v>
      </c>
      <c r="F201" s="56">
        <f t="shared" si="34"/>
        <v>3325027</v>
      </c>
      <c r="G201" s="54">
        <f t="shared" si="34"/>
        <v>3325027</v>
      </c>
      <c r="H201" s="57">
        <f t="shared" si="34"/>
        <v>3325027</v>
      </c>
      <c r="I201" s="58">
        <f t="shared" si="34"/>
        <v>2385040</v>
      </c>
      <c r="J201" s="54">
        <f t="shared" si="34"/>
        <v>4210235</v>
      </c>
      <c r="K201" s="55">
        <f t="shared" si="34"/>
        <v>4475480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9.7562630840719047E-2</v>
      </c>
      <c r="D203" s="81">
        <f>IF(ISERROR((D37+D69)/D132),0,((D37+D69)/D132))</f>
        <v>0.49862527810374396</v>
      </c>
      <c r="E203" s="82">
        <f t="shared" ref="E203:K203" si="35">IF(ISERROR((E37+E69)/E132),0,((E37+E69)/E132))</f>
        <v>0.43402065649789723</v>
      </c>
      <c r="F203" s="83">
        <f t="shared" si="35"/>
        <v>1</v>
      </c>
      <c r="G203" s="81">
        <f t="shared" si="35"/>
        <v>0.51014009331795496</v>
      </c>
      <c r="H203" s="84">
        <f t="shared" si="35"/>
        <v>0.51014009331795496</v>
      </c>
      <c r="I203" s="85">
        <f t="shared" si="35"/>
        <v>1</v>
      </c>
      <c r="J203" s="81">
        <f t="shared" si="35"/>
        <v>0</v>
      </c>
      <c r="K203" s="82">
        <f t="shared" si="35"/>
        <v>1</v>
      </c>
    </row>
    <row r="204" spans="1:11" ht="13.5" x14ac:dyDescent="0.25">
      <c r="A204" s="79" t="s">
        <v>97</v>
      </c>
      <c r="B204" s="80"/>
      <c r="C204" s="81">
        <f>IF(ISERROR((C37+C69)/C168),0,((C37+C69)/C168))</f>
        <v>9.5887153651187509E-2</v>
      </c>
      <c r="D204" s="81">
        <f t="shared" ref="D204:K204" si="36">IF(ISERROR((D37+D69)/D168),0,((D37+D69)/D168))</f>
        <v>0.23164427284439984</v>
      </c>
      <c r="E204" s="82">
        <f t="shared" si="36"/>
        <v>0.40442351862864373</v>
      </c>
      <c r="F204" s="83">
        <f t="shared" si="36"/>
        <v>0.20946115625527251</v>
      </c>
      <c r="G204" s="81">
        <f t="shared" si="36"/>
        <v>0.39547257811741077</v>
      </c>
      <c r="H204" s="84">
        <f t="shared" si="36"/>
        <v>0.39547257811741077</v>
      </c>
      <c r="I204" s="85">
        <f t="shared" si="36"/>
        <v>0.23713480696340522</v>
      </c>
      <c r="J204" s="81">
        <f t="shared" si="36"/>
        <v>0</v>
      </c>
      <c r="K204" s="82">
        <f t="shared" si="36"/>
        <v>2.5767068560243818E-3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0.02</v>
      </c>
      <c r="F206" s="83">
        <f t="shared" si="38"/>
        <v>0.01</v>
      </c>
      <c r="G206" s="81">
        <f t="shared" si="38"/>
        <v>0.01</v>
      </c>
      <c r="H206" s="84">
        <f t="shared" si="38"/>
        <v>0.01</v>
      </c>
      <c r="I206" s="85">
        <f t="shared" si="38"/>
        <v>0.01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39538969</v>
      </c>
      <c r="D5" s="38">
        <f t="shared" ref="D5:K5" si="0">D15+D18+D19+D22+D25+D26+SUM(D29:D35)</f>
        <v>32333817</v>
      </c>
      <c r="E5" s="39">
        <f t="shared" si="0"/>
        <v>9975694</v>
      </c>
      <c r="F5" s="40">
        <f t="shared" si="0"/>
        <v>0</v>
      </c>
      <c r="G5" s="38">
        <f t="shared" si="0"/>
        <v>26160000</v>
      </c>
      <c r="H5" s="41">
        <f t="shared" si="0"/>
        <v>26160000</v>
      </c>
      <c r="I5" s="42">
        <f t="shared" si="0"/>
        <v>17697700</v>
      </c>
      <c r="J5" s="38">
        <f t="shared" si="0"/>
        <v>38563360</v>
      </c>
      <c r="K5" s="39">
        <f t="shared" si="0"/>
        <v>25660000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>
        <v>1000000</v>
      </c>
      <c r="K8" s="7">
        <v>1045000</v>
      </c>
    </row>
    <row r="9" spans="1:11" ht="13.5" x14ac:dyDescent="0.25">
      <c r="A9" s="44" t="s">
        <v>23</v>
      </c>
      <c r="B9" s="45" t="s">
        <v>20</v>
      </c>
      <c r="C9" s="6">
        <v>41514336</v>
      </c>
      <c r="D9" s="6">
        <v>15066431</v>
      </c>
      <c r="E9" s="7">
        <v>7048165</v>
      </c>
      <c r="F9" s="8"/>
      <c r="G9" s="6">
        <v>20000000</v>
      </c>
      <c r="H9" s="9">
        <v>20000000</v>
      </c>
      <c r="I9" s="10">
        <v>10000000</v>
      </c>
      <c r="J9" s="6">
        <v>29736360</v>
      </c>
      <c r="K9" s="7">
        <v>24615000</v>
      </c>
    </row>
    <row r="10" spans="1:11" ht="13.5" x14ac:dyDescent="0.25">
      <c r="A10" s="44" t="s">
        <v>24</v>
      </c>
      <c r="B10" s="45" t="s">
        <v>20</v>
      </c>
      <c r="C10" s="6">
        <v>-137434</v>
      </c>
      <c r="D10" s="6">
        <v>7609</v>
      </c>
      <c r="E10" s="7">
        <v>2765125</v>
      </c>
      <c r="F10" s="8"/>
      <c r="G10" s="6">
        <v>6160000</v>
      </c>
      <c r="H10" s="9">
        <v>6160000</v>
      </c>
      <c r="I10" s="10">
        <v>7697700</v>
      </c>
      <c r="J10" s="6">
        <v>7827000</v>
      </c>
      <c r="K10" s="7"/>
    </row>
    <row r="11" spans="1:11" ht="13.5" x14ac:dyDescent="0.25">
      <c r="A11" s="44" t="s">
        <v>25</v>
      </c>
      <c r="B11" s="45" t="s">
        <v>20</v>
      </c>
      <c r="C11" s="6">
        <v>-4517</v>
      </c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41372385</v>
      </c>
      <c r="D15" s="6">
        <f t="shared" ref="D15:K15" si="1">SUM(D6:D14)</f>
        <v>15074040</v>
      </c>
      <c r="E15" s="7">
        <f t="shared" si="1"/>
        <v>9813290</v>
      </c>
      <c r="F15" s="8">
        <f t="shared" si="1"/>
        <v>0</v>
      </c>
      <c r="G15" s="6">
        <f t="shared" si="1"/>
        <v>26160000</v>
      </c>
      <c r="H15" s="9">
        <f t="shared" si="1"/>
        <v>26160000</v>
      </c>
      <c r="I15" s="10">
        <f t="shared" si="1"/>
        <v>17697700</v>
      </c>
      <c r="J15" s="6">
        <f t="shared" si="1"/>
        <v>38563360</v>
      </c>
      <c r="K15" s="7">
        <f t="shared" si="1"/>
        <v>25660000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17176275</v>
      </c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17176275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-1825001</v>
      </c>
      <c r="D30" s="11">
        <v>42370</v>
      </c>
      <c r="E30" s="12">
        <v>15911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-8415</v>
      </c>
      <c r="D31" s="6">
        <v>41132</v>
      </c>
      <c r="E31" s="7">
        <v>146493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-751271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-751271</v>
      </c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-751271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-50169</v>
      </c>
      <c r="D69" s="38">
        <f t="shared" ref="D69:K69" si="12">D79+D82+D83+D86+D89+D90+SUM(D93:D99)</f>
        <v>3306710</v>
      </c>
      <c r="E69" s="39">
        <f t="shared" si="12"/>
        <v>5368908</v>
      </c>
      <c r="F69" s="40">
        <f t="shared" si="12"/>
        <v>24480000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-50169</v>
      </c>
      <c r="D72" s="6">
        <v>-2192968</v>
      </c>
      <c r="E72" s="7">
        <v>-125956</v>
      </c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>
        <v>10000000</v>
      </c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5492183</v>
      </c>
      <c r="E74" s="7">
        <v>5494864</v>
      </c>
      <c r="F74" s="8">
        <v>7480000</v>
      </c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-50169</v>
      </c>
      <c r="D79" s="6">
        <f t="shared" ref="D79:K79" si="13">SUM(D70:D78)</f>
        <v>3299215</v>
      </c>
      <c r="E79" s="7">
        <f t="shared" si="13"/>
        <v>5368908</v>
      </c>
      <c r="F79" s="8">
        <f t="shared" si="13"/>
        <v>17480000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>
        <v>7495</v>
      </c>
      <c r="E81" s="17"/>
      <c r="F81" s="18">
        <v>7000000</v>
      </c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7495</v>
      </c>
      <c r="E82" s="22">
        <f t="shared" si="14"/>
        <v>0</v>
      </c>
      <c r="F82" s="23">
        <f t="shared" si="14"/>
        <v>7000000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38737529</v>
      </c>
      <c r="D101" s="38">
        <f t="shared" ref="D101:K101" si="18">D111+D114+D115+D118+D121+D122+SUM(D125:D131)</f>
        <v>35640527</v>
      </c>
      <c r="E101" s="39">
        <f t="shared" si="18"/>
        <v>15344602</v>
      </c>
      <c r="F101" s="40">
        <f t="shared" si="18"/>
        <v>24480000</v>
      </c>
      <c r="G101" s="38">
        <f t="shared" si="18"/>
        <v>26160000</v>
      </c>
      <c r="H101" s="41">
        <f t="shared" si="18"/>
        <v>26160000</v>
      </c>
      <c r="I101" s="42">
        <f t="shared" si="18"/>
        <v>17697700</v>
      </c>
      <c r="J101" s="38">
        <f t="shared" si="18"/>
        <v>38563360</v>
      </c>
      <c r="K101" s="39">
        <f t="shared" si="18"/>
        <v>25660000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-50169</v>
      </c>
      <c r="D104" s="6">
        <v>-2192968</v>
      </c>
      <c r="E104" s="7">
        <v>-125956</v>
      </c>
      <c r="F104" s="8"/>
      <c r="G104" s="6"/>
      <c r="H104" s="9"/>
      <c r="I104" s="10"/>
      <c r="J104" s="6">
        <v>1000000</v>
      </c>
      <c r="K104" s="7">
        <v>1045000</v>
      </c>
    </row>
    <row r="105" spans="1:11" ht="13.5" x14ac:dyDescent="0.25">
      <c r="A105" s="44" t="s">
        <v>23</v>
      </c>
      <c r="B105" s="45" t="s">
        <v>20</v>
      </c>
      <c r="C105" s="6">
        <v>40763065</v>
      </c>
      <c r="D105" s="6">
        <v>15066431</v>
      </c>
      <c r="E105" s="7">
        <v>7048165</v>
      </c>
      <c r="F105" s="8">
        <v>10000000</v>
      </c>
      <c r="G105" s="6">
        <v>20000000</v>
      </c>
      <c r="H105" s="9">
        <v>20000000</v>
      </c>
      <c r="I105" s="10">
        <v>10000000</v>
      </c>
      <c r="J105" s="6">
        <v>29736360</v>
      </c>
      <c r="K105" s="7">
        <v>24615000</v>
      </c>
    </row>
    <row r="106" spans="1:11" ht="13.5" x14ac:dyDescent="0.25">
      <c r="A106" s="44" t="s">
        <v>24</v>
      </c>
      <c r="B106" s="45" t="s">
        <v>20</v>
      </c>
      <c r="C106" s="6">
        <v>-137434</v>
      </c>
      <c r="D106" s="6">
        <v>5499792</v>
      </c>
      <c r="E106" s="7">
        <v>8259989</v>
      </c>
      <c r="F106" s="8">
        <v>7480000</v>
      </c>
      <c r="G106" s="6">
        <v>6160000</v>
      </c>
      <c r="H106" s="9">
        <v>6160000</v>
      </c>
      <c r="I106" s="10">
        <v>7697700</v>
      </c>
      <c r="J106" s="6">
        <v>7827000</v>
      </c>
      <c r="K106" s="7"/>
    </row>
    <row r="107" spans="1:11" ht="13.5" x14ac:dyDescent="0.25">
      <c r="A107" s="44" t="s">
        <v>25</v>
      </c>
      <c r="B107" s="45" t="s">
        <v>20</v>
      </c>
      <c r="C107" s="6">
        <v>-4517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40570945</v>
      </c>
      <c r="D111" s="6">
        <f t="shared" ref="D111:K111" si="19">SUM(D102:D110)</f>
        <v>18373255</v>
      </c>
      <c r="E111" s="7">
        <f t="shared" si="19"/>
        <v>15182198</v>
      </c>
      <c r="F111" s="8">
        <f t="shared" si="19"/>
        <v>17480000</v>
      </c>
      <c r="G111" s="6">
        <f t="shared" si="19"/>
        <v>26160000</v>
      </c>
      <c r="H111" s="9">
        <f t="shared" si="19"/>
        <v>26160000</v>
      </c>
      <c r="I111" s="10">
        <f t="shared" si="19"/>
        <v>17697700</v>
      </c>
      <c r="J111" s="6">
        <f t="shared" si="19"/>
        <v>38563360</v>
      </c>
      <c r="K111" s="7">
        <f t="shared" si="19"/>
        <v>25660000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17183770</v>
      </c>
      <c r="E113" s="17"/>
      <c r="F113" s="18">
        <v>7000000</v>
      </c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17183770</v>
      </c>
      <c r="E114" s="22">
        <f t="shared" si="20"/>
        <v>0</v>
      </c>
      <c r="F114" s="23">
        <f t="shared" si="20"/>
        <v>7000000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-1825001</v>
      </c>
      <c r="D126" s="11">
        <v>42370</v>
      </c>
      <c r="E126" s="12">
        <v>15911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-8415</v>
      </c>
      <c r="D127" s="6">
        <v>41132</v>
      </c>
      <c r="E127" s="7">
        <v>146493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38737529</v>
      </c>
      <c r="D132" s="54">
        <f t="shared" ref="D132:K132" si="24">+D5+D37+D69</f>
        <v>35640527</v>
      </c>
      <c r="E132" s="55">
        <f t="shared" si="24"/>
        <v>15344602</v>
      </c>
      <c r="F132" s="56">
        <f t="shared" si="24"/>
        <v>24480000</v>
      </c>
      <c r="G132" s="54">
        <f t="shared" si="24"/>
        <v>26160000</v>
      </c>
      <c r="H132" s="57">
        <f t="shared" si="24"/>
        <v>26160000</v>
      </c>
      <c r="I132" s="58">
        <f t="shared" si="24"/>
        <v>17697700</v>
      </c>
      <c r="J132" s="54">
        <f t="shared" si="24"/>
        <v>38563360</v>
      </c>
      <c r="K132" s="55">
        <f t="shared" si="24"/>
        <v>25660000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206718312</v>
      </c>
      <c r="D134" s="38">
        <f t="shared" ref="D134:K134" si="25">D144+D147+D148+D151+D154+D155+SUM(D158:D164)</f>
        <v>179473777</v>
      </c>
      <c r="E134" s="39">
        <f t="shared" si="25"/>
        <v>192818948</v>
      </c>
      <c r="F134" s="40">
        <f t="shared" si="25"/>
        <v>233086715</v>
      </c>
      <c r="G134" s="38">
        <f t="shared" si="25"/>
        <v>202680941</v>
      </c>
      <c r="H134" s="41">
        <f t="shared" si="25"/>
        <v>202680941</v>
      </c>
      <c r="I134" s="42">
        <f t="shared" si="25"/>
        <v>193198817</v>
      </c>
      <c r="J134" s="38">
        <f t="shared" si="25"/>
        <v>200268189</v>
      </c>
      <c r="K134" s="39">
        <f t="shared" si="25"/>
        <v>201191231</v>
      </c>
    </row>
    <row r="135" spans="1:11" ht="13.5" x14ac:dyDescent="0.25">
      <c r="A135" s="44" t="s">
        <v>19</v>
      </c>
      <c r="B135" s="45" t="s">
        <v>20</v>
      </c>
      <c r="C135" s="6"/>
      <c r="D135" s="6">
        <v>162034</v>
      </c>
      <c r="E135" s="7"/>
      <c r="F135" s="8">
        <v>34251668</v>
      </c>
      <c r="G135" s="6"/>
      <c r="H135" s="9"/>
      <c r="I135" s="10">
        <v>-2483760</v>
      </c>
      <c r="J135" s="6">
        <v>-2474360</v>
      </c>
      <c r="K135" s="7">
        <v>-2476650</v>
      </c>
    </row>
    <row r="136" spans="1:11" ht="13.5" x14ac:dyDescent="0.25">
      <c r="A136" s="44" t="s">
        <v>21</v>
      </c>
      <c r="B136" s="45" t="s">
        <v>20</v>
      </c>
      <c r="C136" s="6">
        <v>-2497907</v>
      </c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224150089</v>
      </c>
      <c r="D137" s="6">
        <v>-568936</v>
      </c>
      <c r="E137" s="7">
        <v>1498076</v>
      </c>
      <c r="F137" s="8">
        <v>23312892</v>
      </c>
      <c r="G137" s="6">
        <v>-710228</v>
      </c>
      <c r="H137" s="9">
        <v>-710228</v>
      </c>
      <c r="I137" s="10">
        <v>127372</v>
      </c>
      <c r="J137" s="6">
        <v>1132572</v>
      </c>
      <c r="K137" s="7">
        <v>1176272</v>
      </c>
    </row>
    <row r="138" spans="1:11" ht="13.5" x14ac:dyDescent="0.25">
      <c r="A138" s="44" t="s">
        <v>23</v>
      </c>
      <c r="B138" s="45" t="s">
        <v>20</v>
      </c>
      <c r="C138" s="6">
        <v>40763065</v>
      </c>
      <c r="D138" s="6">
        <v>46061095</v>
      </c>
      <c r="E138" s="7">
        <v>9079099</v>
      </c>
      <c r="F138" s="8">
        <v>8696487</v>
      </c>
      <c r="G138" s="6">
        <v>27001222</v>
      </c>
      <c r="H138" s="9">
        <v>27001222</v>
      </c>
      <c r="I138" s="10">
        <v>15947558</v>
      </c>
      <c r="J138" s="6">
        <v>35694390</v>
      </c>
      <c r="K138" s="7">
        <v>30570412</v>
      </c>
    </row>
    <row r="139" spans="1:11" ht="13.5" x14ac:dyDescent="0.25">
      <c r="A139" s="44" t="s">
        <v>24</v>
      </c>
      <c r="B139" s="45" t="s">
        <v>20</v>
      </c>
      <c r="C139" s="6"/>
      <c r="D139" s="6">
        <v>5421952</v>
      </c>
      <c r="E139" s="7">
        <v>8247834</v>
      </c>
      <c r="F139" s="8">
        <v>7480000</v>
      </c>
      <c r="G139" s="6">
        <v>15827712</v>
      </c>
      <c r="H139" s="9">
        <v>15827712</v>
      </c>
      <c r="I139" s="10">
        <v>17071972</v>
      </c>
      <c r="J139" s="6">
        <v>17202392</v>
      </c>
      <c r="K139" s="7">
        <v>9375112</v>
      </c>
    </row>
    <row r="140" spans="1:11" ht="13.5" x14ac:dyDescent="0.25">
      <c r="A140" s="44" t="s">
        <v>25</v>
      </c>
      <c r="B140" s="45" t="s">
        <v>20</v>
      </c>
      <c r="C140" s="6"/>
      <c r="D140" s="6">
        <v>-3155658</v>
      </c>
      <c r="E140" s="7">
        <v>2418121</v>
      </c>
      <c r="F140" s="8">
        <v>-478333</v>
      </c>
      <c r="G140" s="6">
        <v>1518121</v>
      </c>
      <c r="H140" s="9">
        <v>1518121</v>
      </c>
      <c r="I140" s="10">
        <v>1894121</v>
      </c>
      <c r="J140" s="6">
        <v>1896121</v>
      </c>
      <c r="K140" s="7">
        <v>1895621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>
        <v>-5055881</v>
      </c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230340</v>
      </c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262415247</v>
      </c>
      <c r="D144" s="6">
        <f t="shared" ref="D144:K144" si="26">SUM(D135:D143)</f>
        <v>47920487</v>
      </c>
      <c r="E144" s="7">
        <f t="shared" si="26"/>
        <v>21243130</v>
      </c>
      <c r="F144" s="8">
        <f t="shared" si="26"/>
        <v>68437173</v>
      </c>
      <c r="G144" s="6">
        <f t="shared" si="26"/>
        <v>43636827</v>
      </c>
      <c r="H144" s="9">
        <f t="shared" si="26"/>
        <v>43636827</v>
      </c>
      <c r="I144" s="10">
        <f t="shared" si="26"/>
        <v>32557263</v>
      </c>
      <c r="J144" s="6">
        <f t="shared" si="26"/>
        <v>53451115</v>
      </c>
      <c r="K144" s="7">
        <f t="shared" si="26"/>
        <v>40540767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12601991</v>
      </c>
      <c r="D147" s="6">
        <v>13091703</v>
      </c>
      <c r="E147" s="7">
        <v>489712</v>
      </c>
      <c r="F147" s="8">
        <v>90376927</v>
      </c>
      <c r="G147" s="6">
        <v>-57794</v>
      </c>
      <c r="H147" s="9">
        <v>-57794</v>
      </c>
      <c r="I147" s="10">
        <v>-240914</v>
      </c>
      <c r="J147" s="6">
        <v>29540112</v>
      </c>
      <c r="K147" s="7">
        <v>-238844</v>
      </c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38637263</v>
      </c>
      <c r="D151" s="6">
        <v>29050521</v>
      </c>
      <c r="E151" s="7">
        <v>29050521</v>
      </c>
      <c r="F151" s="8">
        <v>32865822</v>
      </c>
      <c r="G151" s="6">
        <v>29050521</v>
      </c>
      <c r="H151" s="9">
        <v>29050521</v>
      </c>
      <c r="I151" s="10">
        <v>29050521</v>
      </c>
      <c r="J151" s="6">
        <v>29050521</v>
      </c>
      <c r="K151" s="7">
        <v>29050521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/>
      <c r="D154" s="6"/>
      <c r="E154" s="7"/>
      <c r="F154" s="8">
        <v>-34552</v>
      </c>
      <c r="G154" s="6">
        <v>-450000</v>
      </c>
      <c r="H154" s="9">
        <v>-450000</v>
      </c>
      <c r="I154" s="10">
        <v>-471600</v>
      </c>
      <c r="J154" s="6">
        <v>-469800</v>
      </c>
      <c r="K154" s="7">
        <v>-470250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726892</v>
      </c>
      <c r="D158" s="6">
        <v>17256957</v>
      </c>
      <c r="E158" s="7">
        <v>29827319</v>
      </c>
      <c r="F158" s="8">
        <v>31245</v>
      </c>
      <c r="G158" s="6">
        <v>29415798</v>
      </c>
      <c r="H158" s="9">
        <v>29415798</v>
      </c>
      <c r="I158" s="10">
        <v>29554758</v>
      </c>
      <c r="J158" s="6">
        <v>-222588</v>
      </c>
      <c r="K158" s="7">
        <v>29555448</v>
      </c>
    </row>
    <row r="159" spans="1:11" ht="13.5" x14ac:dyDescent="0.25">
      <c r="A159" s="50" t="s">
        <v>43</v>
      </c>
      <c r="B159" s="37" t="s">
        <v>20</v>
      </c>
      <c r="C159" s="11">
        <v>3752924</v>
      </c>
      <c r="D159" s="11">
        <v>42370</v>
      </c>
      <c r="E159" s="12">
        <v>15911</v>
      </c>
      <c r="F159" s="13">
        <v>7558264</v>
      </c>
      <c r="G159" s="11">
        <v>15911</v>
      </c>
      <c r="H159" s="14">
        <v>15911</v>
      </c>
      <c r="I159" s="15">
        <v>-88889</v>
      </c>
      <c r="J159" s="11">
        <v>-88489</v>
      </c>
      <c r="K159" s="12">
        <v>-88589</v>
      </c>
    </row>
    <row r="160" spans="1:11" ht="13.5" x14ac:dyDescent="0.25">
      <c r="A160" s="49" t="s">
        <v>44</v>
      </c>
      <c r="B160" s="37" t="s">
        <v>20</v>
      </c>
      <c r="C160" s="6"/>
      <c r="D160" s="6">
        <v>-26891665</v>
      </c>
      <c r="E160" s="7">
        <v>13982853</v>
      </c>
      <c r="F160" s="8">
        <v>22268065</v>
      </c>
      <c r="G160" s="6">
        <v>13598891</v>
      </c>
      <c r="H160" s="9">
        <v>13598891</v>
      </c>
      <c r="I160" s="10">
        <v>13731560</v>
      </c>
      <c r="J160" s="6">
        <v>-104400</v>
      </c>
      <c r="K160" s="7">
        <v>13731860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>
        <v>-4055316</v>
      </c>
      <c r="G161" s="6">
        <v>-2602531</v>
      </c>
      <c r="H161" s="9">
        <v>-2602531</v>
      </c>
      <c r="I161" s="10">
        <v>-943200</v>
      </c>
      <c r="J161" s="6">
        <v>-939600</v>
      </c>
      <c r="K161" s="7">
        <v>-940500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>
        <v>-52500</v>
      </c>
      <c r="G162" s="6">
        <v>-500000</v>
      </c>
      <c r="H162" s="9">
        <v>-500000</v>
      </c>
      <c r="I162" s="10">
        <v>-524000</v>
      </c>
      <c r="J162" s="6">
        <v>-522000</v>
      </c>
      <c r="K162" s="7">
        <v>-522500</v>
      </c>
    </row>
    <row r="163" spans="1:11" ht="13.5" x14ac:dyDescent="0.25">
      <c r="A163" s="49" t="s">
        <v>47</v>
      </c>
      <c r="B163" s="37" t="s">
        <v>20</v>
      </c>
      <c r="C163" s="6">
        <v>-111416005</v>
      </c>
      <c r="D163" s="6">
        <v>99003404</v>
      </c>
      <c r="E163" s="7">
        <v>98209502</v>
      </c>
      <c r="F163" s="8">
        <v>15691587</v>
      </c>
      <c r="G163" s="6">
        <v>90573318</v>
      </c>
      <c r="H163" s="9">
        <v>90573318</v>
      </c>
      <c r="I163" s="10">
        <v>90573318</v>
      </c>
      <c r="J163" s="6">
        <v>90573318</v>
      </c>
      <c r="K163" s="7">
        <v>90573318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206718312</v>
      </c>
      <c r="D165" s="54">
        <f t="shared" ref="D165:K165" si="27">D144+D147+D148+D151+D154+D155+SUM(D158:D164)</f>
        <v>179473777</v>
      </c>
      <c r="E165" s="55">
        <f t="shared" si="27"/>
        <v>192818948</v>
      </c>
      <c r="F165" s="56">
        <f t="shared" si="27"/>
        <v>233086715</v>
      </c>
      <c r="G165" s="54">
        <f t="shared" si="27"/>
        <v>202680941</v>
      </c>
      <c r="H165" s="57">
        <f t="shared" si="27"/>
        <v>202680941</v>
      </c>
      <c r="I165" s="66">
        <f t="shared" si="27"/>
        <v>193198817</v>
      </c>
      <c r="J165" s="54">
        <f t="shared" si="27"/>
        <v>200268189</v>
      </c>
      <c r="K165" s="55">
        <f t="shared" si="27"/>
        <v>201191231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10929507</v>
      </c>
      <c r="D168" s="60">
        <v>9433489</v>
      </c>
      <c r="E168" s="61"/>
      <c r="F168" s="62">
        <v>9500000</v>
      </c>
      <c r="G168" s="60">
        <v>9500000</v>
      </c>
      <c r="H168" s="63">
        <v>9500000</v>
      </c>
      <c r="I168" s="64">
        <v>10519824</v>
      </c>
      <c r="J168" s="60">
        <v>10479752</v>
      </c>
      <c r="K168" s="61">
        <v>10489710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1084921</v>
      </c>
      <c r="D169" s="38">
        <f t="shared" ref="D169:K169" si="28">D179+D182+D183+D186+D189+D190+SUM(D193:D199)</f>
        <v>1272511</v>
      </c>
      <c r="E169" s="39">
        <f t="shared" si="28"/>
        <v>1961886</v>
      </c>
      <c r="F169" s="40">
        <f t="shared" si="28"/>
        <v>945158</v>
      </c>
      <c r="G169" s="38">
        <f t="shared" si="28"/>
        <v>1251061</v>
      </c>
      <c r="H169" s="41">
        <f t="shared" si="28"/>
        <v>1251061</v>
      </c>
      <c r="I169" s="42">
        <f t="shared" si="28"/>
        <v>1311112</v>
      </c>
      <c r="J169" s="38">
        <f t="shared" si="28"/>
        <v>1306108</v>
      </c>
      <c r="K169" s="39">
        <f t="shared" si="28"/>
        <v>1307360</v>
      </c>
    </row>
    <row r="170" spans="1:11" ht="13.5" x14ac:dyDescent="0.25">
      <c r="A170" s="44" t="s">
        <v>19</v>
      </c>
      <c r="B170" s="45" t="s">
        <v>20</v>
      </c>
      <c r="C170" s="6"/>
      <c r="D170" s="6">
        <v>7094</v>
      </c>
      <c r="E170" s="7">
        <v>7094</v>
      </c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360883</v>
      </c>
      <c r="D172" s="6">
        <v>95516</v>
      </c>
      <c r="E172" s="7">
        <v>48169</v>
      </c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17464</v>
      </c>
      <c r="D173" s="6">
        <v>6366</v>
      </c>
      <c r="E173" s="7">
        <v>3126</v>
      </c>
      <c r="F173" s="8">
        <v>10000</v>
      </c>
      <c r="G173" s="6">
        <v>10000</v>
      </c>
      <c r="H173" s="9">
        <v>10000</v>
      </c>
      <c r="I173" s="10">
        <v>10480</v>
      </c>
      <c r="J173" s="6">
        <v>10440</v>
      </c>
      <c r="K173" s="7">
        <v>10450</v>
      </c>
    </row>
    <row r="174" spans="1:11" ht="13.5" x14ac:dyDescent="0.25">
      <c r="A174" s="44" t="s">
        <v>24</v>
      </c>
      <c r="B174" s="45" t="s">
        <v>20</v>
      </c>
      <c r="C174" s="6">
        <v>33160</v>
      </c>
      <c r="D174" s="6">
        <v>83923</v>
      </c>
      <c r="E174" s="7">
        <v>758140</v>
      </c>
      <c r="F174" s="8">
        <v>86660</v>
      </c>
      <c r="G174" s="6">
        <v>86660</v>
      </c>
      <c r="H174" s="9">
        <v>86660</v>
      </c>
      <c r="I174" s="10">
        <v>90820</v>
      </c>
      <c r="J174" s="6">
        <v>90473</v>
      </c>
      <c r="K174" s="7">
        <v>90560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411507</v>
      </c>
      <c r="D179" s="6">
        <f t="shared" ref="D179:K179" si="29">SUM(D170:D178)</f>
        <v>192899</v>
      </c>
      <c r="E179" s="7">
        <f t="shared" si="29"/>
        <v>816529</v>
      </c>
      <c r="F179" s="8">
        <f t="shared" si="29"/>
        <v>96660</v>
      </c>
      <c r="G179" s="6">
        <f t="shared" si="29"/>
        <v>96660</v>
      </c>
      <c r="H179" s="9">
        <f t="shared" si="29"/>
        <v>96660</v>
      </c>
      <c r="I179" s="10">
        <f t="shared" si="29"/>
        <v>101300</v>
      </c>
      <c r="J179" s="6">
        <f t="shared" si="29"/>
        <v>100913</v>
      </c>
      <c r="K179" s="7">
        <f t="shared" si="29"/>
        <v>101010</v>
      </c>
    </row>
    <row r="180" spans="1:11" ht="13.5" x14ac:dyDescent="0.25">
      <c r="A180" s="47" t="s">
        <v>31</v>
      </c>
      <c r="B180" s="48" t="s">
        <v>20</v>
      </c>
      <c r="C180" s="6"/>
      <c r="D180" s="6">
        <v>10886</v>
      </c>
      <c r="E180" s="7">
        <v>10886</v>
      </c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10886</v>
      </c>
      <c r="E182" s="22">
        <f t="shared" si="30"/>
        <v>10886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>
        <v>1134</v>
      </c>
      <c r="E192" s="17">
        <v>7699</v>
      </c>
      <c r="F192" s="18">
        <v>25000</v>
      </c>
      <c r="G192" s="16">
        <v>25000</v>
      </c>
      <c r="H192" s="19">
        <v>25000</v>
      </c>
      <c r="I192" s="20">
        <v>26200</v>
      </c>
      <c r="J192" s="16">
        <v>26100</v>
      </c>
      <c r="K192" s="17">
        <v>26125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1134</v>
      </c>
      <c r="E193" s="7">
        <f t="shared" si="33"/>
        <v>7699</v>
      </c>
      <c r="F193" s="8">
        <f t="shared" si="33"/>
        <v>25000</v>
      </c>
      <c r="G193" s="6">
        <f t="shared" si="33"/>
        <v>25000</v>
      </c>
      <c r="H193" s="9">
        <f t="shared" si="33"/>
        <v>25000</v>
      </c>
      <c r="I193" s="10">
        <f t="shared" si="33"/>
        <v>26200</v>
      </c>
      <c r="J193" s="6">
        <f t="shared" si="33"/>
        <v>26100</v>
      </c>
      <c r="K193" s="7">
        <f t="shared" si="33"/>
        <v>26125</v>
      </c>
    </row>
    <row r="194" spans="1:11" ht="13.5" x14ac:dyDescent="0.25">
      <c r="A194" s="50" t="s">
        <v>43</v>
      </c>
      <c r="B194" s="37" t="s">
        <v>20</v>
      </c>
      <c r="C194" s="11">
        <v>53731</v>
      </c>
      <c r="D194" s="11">
        <v>237769</v>
      </c>
      <c r="E194" s="12">
        <v>38268</v>
      </c>
      <c r="F194" s="13">
        <v>50000</v>
      </c>
      <c r="G194" s="11">
        <v>50000</v>
      </c>
      <c r="H194" s="14">
        <v>50000</v>
      </c>
      <c r="I194" s="15">
        <v>52400</v>
      </c>
      <c r="J194" s="11">
        <v>52200</v>
      </c>
      <c r="K194" s="12">
        <v>52250</v>
      </c>
    </row>
    <row r="195" spans="1:11" ht="13.5" x14ac:dyDescent="0.25">
      <c r="A195" s="49" t="s">
        <v>44</v>
      </c>
      <c r="B195" s="37" t="s">
        <v>20</v>
      </c>
      <c r="C195" s="6">
        <v>30178</v>
      </c>
      <c r="D195" s="6">
        <v>65192</v>
      </c>
      <c r="E195" s="7">
        <v>17354</v>
      </c>
      <c r="F195" s="8">
        <v>30000</v>
      </c>
      <c r="G195" s="6">
        <v>65826</v>
      </c>
      <c r="H195" s="9">
        <v>65826</v>
      </c>
      <c r="I195" s="10">
        <v>68986</v>
      </c>
      <c r="J195" s="6">
        <v>68722</v>
      </c>
      <c r="K195" s="7">
        <v>68788</v>
      </c>
    </row>
    <row r="196" spans="1:11" ht="13.5" x14ac:dyDescent="0.25">
      <c r="A196" s="49" t="s">
        <v>45</v>
      </c>
      <c r="B196" s="37" t="s">
        <v>20</v>
      </c>
      <c r="C196" s="6">
        <v>117031</v>
      </c>
      <c r="D196" s="6">
        <v>243818</v>
      </c>
      <c r="E196" s="7">
        <v>582415</v>
      </c>
      <c r="F196" s="8">
        <v>255000</v>
      </c>
      <c r="G196" s="6">
        <v>519739</v>
      </c>
      <c r="H196" s="9">
        <v>519739</v>
      </c>
      <c r="I196" s="10">
        <v>544686</v>
      </c>
      <c r="J196" s="6">
        <v>542608</v>
      </c>
      <c r="K196" s="7">
        <v>543128</v>
      </c>
    </row>
    <row r="197" spans="1:11" ht="13.5" x14ac:dyDescent="0.25">
      <c r="A197" s="50" t="s">
        <v>46</v>
      </c>
      <c r="B197" s="48" t="s">
        <v>20</v>
      </c>
      <c r="C197" s="6">
        <v>472474</v>
      </c>
      <c r="D197" s="6">
        <v>520813</v>
      </c>
      <c r="E197" s="7">
        <v>488735</v>
      </c>
      <c r="F197" s="8">
        <v>488498</v>
      </c>
      <c r="G197" s="6">
        <v>493836</v>
      </c>
      <c r="H197" s="9">
        <v>493836</v>
      </c>
      <c r="I197" s="10">
        <v>517540</v>
      </c>
      <c r="J197" s="6">
        <v>515565</v>
      </c>
      <c r="K197" s="7">
        <v>516059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12014428</v>
      </c>
      <c r="D201" s="54">
        <f t="shared" si="34"/>
        <v>10706000</v>
      </c>
      <c r="E201" s="55">
        <f t="shared" si="34"/>
        <v>1961886</v>
      </c>
      <c r="F201" s="56">
        <f t="shared" si="34"/>
        <v>10445158</v>
      </c>
      <c r="G201" s="54">
        <f t="shared" si="34"/>
        <v>10751061</v>
      </c>
      <c r="H201" s="57">
        <f t="shared" si="34"/>
        <v>10751061</v>
      </c>
      <c r="I201" s="58">
        <f t="shared" si="34"/>
        <v>11830936</v>
      </c>
      <c r="J201" s="54">
        <f t="shared" si="34"/>
        <v>11785860</v>
      </c>
      <c r="K201" s="55">
        <f t="shared" si="34"/>
        <v>11797070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-2.0688980962105249E-2</v>
      </c>
      <c r="D203" s="81">
        <f>IF(ISERROR((D37+D69)/D132),0,((D37+D69)/D132))</f>
        <v>9.2779492289774501E-2</v>
      </c>
      <c r="E203" s="82">
        <f t="shared" ref="E203:K203" si="35">IF(ISERROR((E37+E69)/E132),0,((E37+E69)/E132))</f>
        <v>0.34988903589679288</v>
      </c>
      <c r="F203" s="83">
        <f t="shared" si="35"/>
        <v>1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97</v>
      </c>
      <c r="B204" s="80"/>
      <c r="C204" s="81">
        <f>IF(ISERROR((C37+C69)/C168),0,((C37+C69)/C168))</f>
        <v>-7.3328101624345915E-2</v>
      </c>
      <c r="D204" s="81">
        <f t="shared" ref="D204:K204" si="36">IF(ISERROR((D37+D69)/D168),0,((D37+D69)/D168))</f>
        <v>0.35052884463001971</v>
      </c>
      <c r="E204" s="82">
        <f t="shared" si="36"/>
        <v>0</v>
      </c>
      <c r="F204" s="83">
        <f t="shared" si="36"/>
        <v>2.5768421052631578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0.11</v>
      </c>
      <c r="G206" s="81">
        <f t="shared" si="38"/>
        <v>0.01</v>
      </c>
      <c r="H206" s="84">
        <f t="shared" si="38"/>
        <v>0.01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16299453</v>
      </c>
      <c r="D5" s="38">
        <f t="shared" ref="D5:K5" si="0">D15+D18+D19+D22+D25+D26+SUM(D29:D35)</f>
        <v>9468164</v>
      </c>
      <c r="E5" s="39">
        <f t="shared" si="0"/>
        <v>-5781513</v>
      </c>
      <c r="F5" s="40">
        <f t="shared" si="0"/>
        <v>32162000</v>
      </c>
      <c r="G5" s="38">
        <f t="shared" si="0"/>
        <v>25796860</v>
      </c>
      <c r="H5" s="41">
        <f t="shared" si="0"/>
        <v>25796860</v>
      </c>
      <c r="I5" s="42">
        <f t="shared" si="0"/>
        <v>46420000</v>
      </c>
      <c r="J5" s="38">
        <f t="shared" si="0"/>
        <v>16601000</v>
      </c>
      <c r="K5" s="39">
        <f t="shared" si="0"/>
        <v>17165000</v>
      </c>
    </row>
    <row r="6" spans="1:11" ht="13.5" x14ac:dyDescent="0.25">
      <c r="A6" s="44" t="s">
        <v>19</v>
      </c>
      <c r="B6" s="45" t="s">
        <v>20</v>
      </c>
      <c r="C6" s="6">
        <v>2733915</v>
      </c>
      <c r="D6" s="6">
        <v>4481227</v>
      </c>
      <c r="E6" s="7"/>
      <c r="F6" s="8">
        <v>3100000</v>
      </c>
      <c r="G6" s="6">
        <v>1071231</v>
      </c>
      <c r="H6" s="9">
        <v>1071231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6213863</v>
      </c>
      <c r="D8" s="6">
        <v>5364501</v>
      </c>
      <c r="E8" s="7">
        <v>123313</v>
      </c>
      <c r="F8" s="8">
        <v>1780000</v>
      </c>
      <c r="G8" s="6">
        <v>3780000</v>
      </c>
      <c r="H8" s="9">
        <v>3780000</v>
      </c>
      <c r="I8" s="10">
        <v>2000000</v>
      </c>
      <c r="J8" s="6"/>
      <c r="K8" s="7"/>
    </row>
    <row r="9" spans="1:11" ht="13.5" x14ac:dyDescent="0.25">
      <c r="A9" s="44" t="s">
        <v>23</v>
      </c>
      <c r="B9" s="45" t="s">
        <v>20</v>
      </c>
      <c r="C9" s="6">
        <v>11729459</v>
      </c>
      <c r="D9" s="6">
        <v>3804258</v>
      </c>
      <c r="E9" s="7"/>
      <c r="F9" s="8">
        <v>5000000</v>
      </c>
      <c r="G9" s="6">
        <v>5816860</v>
      </c>
      <c r="H9" s="9">
        <v>5816860</v>
      </c>
      <c r="I9" s="10">
        <v>6070000</v>
      </c>
      <c r="J9" s="6">
        <v>4601000</v>
      </c>
      <c r="K9" s="7">
        <v>5165000</v>
      </c>
    </row>
    <row r="10" spans="1:11" ht="13.5" x14ac:dyDescent="0.25">
      <c r="A10" s="44" t="s">
        <v>24</v>
      </c>
      <c r="B10" s="45" t="s">
        <v>20</v>
      </c>
      <c r="C10" s="6">
        <v>-5761776</v>
      </c>
      <c r="D10" s="6">
        <v>-5829687</v>
      </c>
      <c r="E10" s="7"/>
      <c r="F10" s="8">
        <v>22082000</v>
      </c>
      <c r="G10" s="6">
        <v>11528769</v>
      </c>
      <c r="H10" s="9">
        <v>11528769</v>
      </c>
      <c r="I10" s="10">
        <v>12000000</v>
      </c>
      <c r="J10" s="6">
        <v>12000000</v>
      </c>
      <c r="K10" s="7">
        <v>12000000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>
        <v>270000</v>
      </c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14915461</v>
      </c>
      <c r="D15" s="6">
        <f t="shared" ref="D15:K15" si="1">SUM(D6:D14)</f>
        <v>7820299</v>
      </c>
      <c r="E15" s="7">
        <f t="shared" si="1"/>
        <v>123313</v>
      </c>
      <c r="F15" s="8">
        <f t="shared" si="1"/>
        <v>31962000</v>
      </c>
      <c r="G15" s="6">
        <f t="shared" si="1"/>
        <v>22196860</v>
      </c>
      <c r="H15" s="9">
        <f t="shared" si="1"/>
        <v>22196860</v>
      </c>
      <c r="I15" s="10">
        <f t="shared" si="1"/>
        <v>20340000</v>
      </c>
      <c r="J15" s="6">
        <f t="shared" si="1"/>
        <v>16601000</v>
      </c>
      <c r="K15" s="7">
        <f t="shared" si="1"/>
        <v>17165000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>
        <v>1038799</v>
      </c>
      <c r="D19" s="6">
        <v>1038799</v>
      </c>
      <c r="E19" s="7">
        <v>1484269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>
        <v>121845</v>
      </c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121845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34540</v>
      </c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34540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88322</v>
      </c>
      <c r="D30" s="11">
        <v>27300</v>
      </c>
      <c r="E30" s="12">
        <v>2391529</v>
      </c>
      <c r="F30" s="13">
        <v>100000</v>
      </c>
      <c r="G30" s="11">
        <v>1100000</v>
      </c>
      <c r="H30" s="14">
        <v>1100000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135649</v>
      </c>
      <c r="D31" s="6">
        <v>340940</v>
      </c>
      <c r="E31" s="7">
        <v>4355396</v>
      </c>
      <c r="F31" s="8">
        <v>100000</v>
      </c>
      <c r="G31" s="6">
        <v>100000</v>
      </c>
      <c r="H31" s="9">
        <v>100000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121222</v>
      </c>
      <c r="D32" s="6">
        <v>118981</v>
      </c>
      <c r="E32" s="7">
        <v>-1155375</v>
      </c>
      <c r="F32" s="8"/>
      <c r="G32" s="6"/>
      <c r="H32" s="9"/>
      <c r="I32" s="10">
        <v>1080000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-13015185</v>
      </c>
      <c r="F33" s="8"/>
      <c r="G33" s="6">
        <v>2400000</v>
      </c>
      <c r="H33" s="9">
        <v>2400000</v>
      </c>
      <c r="I33" s="10">
        <v>25000000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5785106</v>
      </c>
      <c r="D37" s="38">
        <f t="shared" ref="D37:K37" si="6">D47+D50+D51+D54+D57+D58+SUM(D61:D67)</f>
        <v>112754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5785106</v>
      </c>
      <c r="D41" s="6">
        <v>112754</v>
      </c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5785106</v>
      </c>
      <c r="D47" s="6">
        <f t="shared" ref="D47:K47" si="7">SUM(D38:D46)</f>
        <v>112754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6558630</v>
      </c>
      <c r="D69" s="38">
        <f t="shared" ref="D69:K69" si="12">D79+D82+D83+D86+D89+D90+SUM(D93:D99)</f>
        <v>-224716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25000000</v>
      </c>
      <c r="J69" s="38">
        <f t="shared" si="12"/>
        <v>5000000</v>
      </c>
      <c r="K69" s="39">
        <f t="shared" si="12"/>
        <v>5225000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4624955</v>
      </c>
      <c r="D72" s="6"/>
      <c r="E72" s="7"/>
      <c r="F72" s="8"/>
      <c r="G72" s="6"/>
      <c r="H72" s="9"/>
      <c r="I72" s="10">
        <v>5000000</v>
      </c>
      <c r="J72" s="6">
        <v>5000000</v>
      </c>
      <c r="K72" s="7">
        <v>5225000</v>
      </c>
    </row>
    <row r="73" spans="1:11" ht="13.5" x14ac:dyDescent="0.25">
      <c r="A73" s="44" t="s">
        <v>23</v>
      </c>
      <c r="B73" s="45" t="s">
        <v>20</v>
      </c>
      <c r="C73" s="6"/>
      <c r="D73" s="6">
        <v>-224716</v>
      </c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1933675</v>
      </c>
      <c r="D74" s="6"/>
      <c r="E74" s="7"/>
      <c r="F74" s="8"/>
      <c r="G74" s="6"/>
      <c r="H74" s="9"/>
      <c r="I74" s="10">
        <v>20000000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6558630</v>
      </c>
      <c r="D79" s="6">
        <f t="shared" ref="D79:K79" si="13">SUM(D70:D78)</f>
        <v>-224716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25000000</v>
      </c>
      <c r="J79" s="6">
        <f t="shared" si="13"/>
        <v>5000000</v>
      </c>
      <c r="K79" s="7">
        <f t="shared" si="13"/>
        <v>5225000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28643189</v>
      </c>
      <c r="D101" s="38">
        <f t="shared" ref="D101:K101" si="18">D111+D114+D115+D118+D121+D122+SUM(D125:D131)</f>
        <v>9356202</v>
      </c>
      <c r="E101" s="39">
        <f t="shared" si="18"/>
        <v>-5781513</v>
      </c>
      <c r="F101" s="40">
        <f t="shared" si="18"/>
        <v>32162000</v>
      </c>
      <c r="G101" s="38">
        <f t="shared" si="18"/>
        <v>25796860</v>
      </c>
      <c r="H101" s="41">
        <f t="shared" si="18"/>
        <v>25796860</v>
      </c>
      <c r="I101" s="42">
        <f t="shared" si="18"/>
        <v>71420000</v>
      </c>
      <c r="J101" s="38">
        <f t="shared" si="18"/>
        <v>21601000</v>
      </c>
      <c r="K101" s="39">
        <f t="shared" si="18"/>
        <v>22390000</v>
      </c>
    </row>
    <row r="102" spans="1:11" ht="13.5" x14ac:dyDescent="0.25">
      <c r="A102" s="44" t="s">
        <v>19</v>
      </c>
      <c r="B102" s="45" t="s">
        <v>20</v>
      </c>
      <c r="C102" s="6">
        <v>2733915</v>
      </c>
      <c r="D102" s="6">
        <v>4481227</v>
      </c>
      <c r="E102" s="7"/>
      <c r="F102" s="8">
        <v>3100000</v>
      </c>
      <c r="G102" s="6">
        <v>1071231</v>
      </c>
      <c r="H102" s="9">
        <v>1071231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10838818</v>
      </c>
      <c r="D104" s="6">
        <v>5364501</v>
      </c>
      <c r="E104" s="7">
        <v>123313</v>
      </c>
      <c r="F104" s="8">
        <v>1780000</v>
      </c>
      <c r="G104" s="6">
        <v>3780000</v>
      </c>
      <c r="H104" s="9">
        <v>3780000</v>
      </c>
      <c r="I104" s="10">
        <v>7000000</v>
      </c>
      <c r="J104" s="6">
        <v>5000000</v>
      </c>
      <c r="K104" s="7">
        <v>5225000</v>
      </c>
    </row>
    <row r="105" spans="1:11" ht="13.5" x14ac:dyDescent="0.25">
      <c r="A105" s="44" t="s">
        <v>23</v>
      </c>
      <c r="B105" s="45" t="s">
        <v>20</v>
      </c>
      <c r="C105" s="6">
        <v>17514565</v>
      </c>
      <c r="D105" s="6">
        <v>3692296</v>
      </c>
      <c r="E105" s="7"/>
      <c r="F105" s="8">
        <v>5000000</v>
      </c>
      <c r="G105" s="6">
        <v>5816860</v>
      </c>
      <c r="H105" s="9">
        <v>5816860</v>
      </c>
      <c r="I105" s="10">
        <v>6070000</v>
      </c>
      <c r="J105" s="6">
        <v>4601000</v>
      </c>
      <c r="K105" s="7">
        <v>5165000</v>
      </c>
    </row>
    <row r="106" spans="1:11" ht="13.5" x14ac:dyDescent="0.25">
      <c r="A106" s="44" t="s">
        <v>24</v>
      </c>
      <c r="B106" s="45" t="s">
        <v>20</v>
      </c>
      <c r="C106" s="6">
        <v>-3828101</v>
      </c>
      <c r="D106" s="6">
        <v>-5829687</v>
      </c>
      <c r="E106" s="7"/>
      <c r="F106" s="8">
        <v>22082000</v>
      </c>
      <c r="G106" s="6">
        <v>11528769</v>
      </c>
      <c r="H106" s="9">
        <v>11528769</v>
      </c>
      <c r="I106" s="10">
        <v>32000000</v>
      </c>
      <c r="J106" s="6">
        <v>12000000</v>
      </c>
      <c r="K106" s="7">
        <v>12000000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>
        <v>270000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27259197</v>
      </c>
      <c r="D111" s="6">
        <f t="shared" ref="D111:K111" si="19">SUM(D102:D110)</f>
        <v>7708337</v>
      </c>
      <c r="E111" s="7">
        <f t="shared" si="19"/>
        <v>123313</v>
      </c>
      <c r="F111" s="8">
        <f t="shared" si="19"/>
        <v>31962000</v>
      </c>
      <c r="G111" s="6">
        <f t="shared" si="19"/>
        <v>22196860</v>
      </c>
      <c r="H111" s="9">
        <f t="shared" si="19"/>
        <v>22196860</v>
      </c>
      <c r="I111" s="10">
        <f t="shared" si="19"/>
        <v>45340000</v>
      </c>
      <c r="J111" s="6">
        <f t="shared" si="19"/>
        <v>21601000</v>
      </c>
      <c r="K111" s="7">
        <f t="shared" si="19"/>
        <v>22390000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>
        <v>1038799</v>
      </c>
      <c r="D115" s="6">
        <v>1038799</v>
      </c>
      <c r="E115" s="7">
        <v>1484269</v>
      </c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>
        <v>121845</v>
      </c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121845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34540</v>
      </c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34540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88322</v>
      </c>
      <c r="D126" s="11">
        <v>27300</v>
      </c>
      <c r="E126" s="12">
        <v>2391529</v>
      </c>
      <c r="F126" s="13">
        <v>100000</v>
      </c>
      <c r="G126" s="11">
        <v>1100000</v>
      </c>
      <c r="H126" s="14">
        <v>1100000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135649</v>
      </c>
      <c r="D127" s="6">
        <v>340940</v>
      </c>
      <c r="E127" s="7">
        <v>4355396</v>
      </c>
      <c r="F127" s="8">
        <v>100000</v>
      </c>
      <c r="G127" s="6">
        <v>100000</v>
      </c>
      <c r="H127" s="9">
        <v>100000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121222</v>
      </c>
      <c r="D128" s="6">
        <v>118981</v>
      </c>
      <c r="E128" s="7">
        <v>-1155375</v>
      </c>
      <c r="F128" s="8"/>
      <c r="G128" s="6"/>
      <c r="H128" s="9"/>
      <c r="I128" s="10">
        <v>1080000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-13015185</v>
      </c>
      <c r="F129" s="8"/>
      <c r="G129" s="6">
        <v>2400000</v>
      </c>
      <c r="H129" s="9">
        <v>2400000</v>
      </c>
      <c r="I129" s="10">
        <v>25000000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28643189</v>
      </c>
      <c r="D132" s="54">
        <f t="shared" ref="D132:K132" si="24">+D5+D37+D69</f>
        <v>9356202</v>
      </c>
      <c r="E132" s="55">
        <f t="shared" si="24"/>
        <v>-5781513</v>
      </c>
      <c r="F132" s="56">
        <f t="shared" si="24"/>
        <v>32162000</v>
      </c>
      <c r="G132" s="54">
        <f t="shared" si="24"/>
        <v>25796860</v>
      </c>
      <c r="H132" s="57">
        <f t="shared" si="24"/>
        <v>25796860</v>
      </c>
      <c r="I132" s="58">
        <f t="shared" si="24"/>
        <v>71420000</v>
      </c>
      <c r="J132" s="54">
        <f t="shared" si="24"/>
        <v>21601000</v>
      </c>
      <c r="K132" s="55">
        <f t="shared" si="24"/>
        <v>22390000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784770475</v>
      </c>
      <c r="D134" s="38">
        <f t="shared" ref="D134:K134" si="25">D144+D147+D148+D151+D154+D155+SUM(D158:D164)</f>
        <v>796431154</v>
      </c>
      <c r="E134" s="39">
        <f t="shared" si="25"/>
        <v>1006267923</v>
      </c>
      <c r="F134" s="40">
        <f t="shared" si="25"/>
        <v>1028035241</v>
      </c>
      <c r="G134" s="38">
        <f t="shared" si="25"/>
        <v>993647187</v>
      </c>
      <c r="H134" s="41">
        <f t="shared" si="25"/>
        <v>993647187</v>
      </c>
      <c r="I134" s="42">
        <f t="shared" si="25"/>
        <v>1036287144</v>
      </c>
      <c r="J134" s="38">
        <f t="shared" si="25"/>
        <v>984646511</v>
      </c>
      <c r="K134" s="39">
        <f t="shared" si="25"/>
        <v>983490503</v>
      </c>
    </row>
    <row r="135" spans="1:11" ht="13.5" x14ac:dyDescent="0.25">
      <c r="A135" s="44" t="s">
        <v>19</v>
      </c>
      <c r="B135" s="45" t="s">
        <v>20</v>
      </c>
      <c r="C135" s="6">
        <v>2733915</v>
      </c>
      <c r="D135" s="6">
        <v>4481227</v>
      </c>
      <c r="E135" s="7">
        <v>113202198</v>
      </c>
      <c r="F135" s="8">
        <v>103785541</v>
      </c>
      <c r="G135" s="6">
        <v>104979267</v>
      </c>
      <c r="H135" s="9">
        <v>104979267</v>
      </c>
      <c r="I135" s="10">
        <v>103354744</v>
      </c>
      <c r="J135" s="6">
        <v>102921456</v>
      </c>
      <c r="K135" s="7">
        <v>102458823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>
        <v>3786599</v>
      </c>
      <c r="F136" s="8"/>
      <c r="G136" s="6">
        <v>3785787</v>
      </c>
      <c r="H136" s="9">
        <v>3785787</v>
      </c>
      <c r="I136" s="10">
        <v>3786599</v>
      </c>
      <c r="J136" s="6">
        <v>3786599</v>
      </c>
      <c r="K136" s="7">
        <v>3786599</v>
      </c>
    </row>
    <row r="137" spans="1:11" ht="13.5" x14ac:dyDescent="0.25">
      <c r="A137" s="44" t="s">
        <v>22</v>
      </c>
      <c r="B137" s="45" t="s">
        <v>20</v>
      </c>
      <c r="C137" s="6">
        <v>586196085</v>
      </c>
      <c r="D137" s="6">
        <v>604281512</v>
      </c>
      <c r="E137" s="7">
        <v>163815104</v>
      </c>
      <c r="F137" s="8">
        <v>171486339</v>
      </c>
      <c r="G137" s="6">
        <v>157844715</v>
      </c>
      <c r="H137" s="9">
        <v>157844715</v>
      </c>
      <c r="I137" s="10">
        <v>160026279</v>
      </c>
      <c r="J137" s="6">
        <v>157551571</v>
      </c>
      <c r="K137" s="7">
        <v>157269712</v>
      </c>
    </row>
    <row r="138" spans="1:11" ht="13.5" x14ac:dyDescent="0.25">
      <c r="A138" s="44" t="s">
        <v>23</v>
      </c>
      <c r="B138" s="45" t="s">
        <v>20</v>
      </c>
      <c r="C138" s="6">
        <v>17514565</v>
      </c>
      <c r="D138" s="6">
        <v>3692296</v>
      </c>
      <c r="E138" s="7">
        <v>90919913</v>
      </c>
      <c r="F138" s="8">
        <v>103653309</v>
      </c>
      <c r="G138" s="6">
        <v>90407846</v>
      </c>
      <c r="H138" s="9">
        <v>90407846</v>
      </c>
      <c r="I138" s="10">
        <v>90232475</v>
      </c>
      <c r="J138" s="6">
        <v>88466148</v>
      </c>
      <c r="K138" s="7">
        <v>88712684</v>
      </c>
    </row>
    <row r="139" spans="1:11" ht="13.5" x14ac:dyDescent="0.25">
      <c r="A139" s="44" t="s">
        <v>24</v>
      </c>
      <c r="B139" s="45" t="s">
        <v>20</v>
      </c>
      <c r="C139" s="6">
        <v>-3828101</v>
      </c>
      <c r="D139" s="6">
        <v>-5829687</v>
      </c>
      <c r="E139" s="7">
        <v>132008673</v>
      </c>
      <c r="F139" s="8">
        <v>190647919</v>
      </c>
      <c r="G139" s="6">
        <v>136907545</v>
      </c>
      <c r="H139" s="9">
        <v>136907545</v>
      </c>
      <c r="I139" s="10">
        <v>156985322</v>
      </c>
      <c r="J139" s="6">
        <v>136676295</v>
      </c>
      <c r="K139" s="7">
        <v>136346338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68782011</v>
      </c>
      <c r="F140" s="8">
        <v>5554172</v>
      </c>
      <c r="G140" s="6">
        <v>187252871</v>
      </c>
      <c r="H140" s="9">
        <v>187252871</v>
      </c>
      <c r="I140" s="10">
        <v>187195598</v>
      </c>
      <c r="J140" s="6">
        <v>187151114</v>
      </c>
      <c r="K140" s="7">
        <v>187103617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3733966</v>
      </c>
      <c r="F143" s="18"/>
      <c r="G143" s="16">
        <v>3733966</v>
      </c>
      <c r="H143" s="19">
        <v>3733966</v>
      </c>
      <c r="I143" s="20">
        <v>4003966</v>
      </c>
      <c r="J143" s="16">
        <v>3733966</v>
      </c>
      <c r="K143" s="17">
        <v>3733966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602616464</v>
      </c>
      <c r="D144" s="6">
        <f t="shared" ref="D144:K144" si="26">SUM(D135:D143)</f>
        <v>606625348</v>
      </c>
      <c r="E144" s="7">
        <f t="shared" si="26"/>
        <v>576248464</v>
      </c>
      <c r="F144" s="8">
        <f t="shared" si="26"/>
        <v>575127280</v>
      </c>
      <c r="G144" s="6">
        <f t="shared" si="26"/>
        <v>684911997</v>
      </c>
      <c r="H144" s="9">
        <f t="shared" si="26"/>
        <v>684911997</v>
      </c>
      <c r="I144" s="10">
        <f t="shared" si="26"/>
        <v>705584983</v>
      </c>
      <c r="J144" s="6">
        <f t="shared" si="26"/>
        <v>680287149</v>
      </c>
      <c r="K144" s="7">
        <f t="shared" si="26"/>
        <v>679411739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22159232</v>
      </c>
      <c r="D147" s="6">
        <v>19815098</v>
      </c>
      <c r="E147" s="7">
        <v>49446819</v>
      </c>
      <c r="F147" s="8">
        <v>19449622</v>
      </c>
      <c r="G147" s="6">
        <v>47077675</v>
      </c>
      <c r="H147" s="9">
        <v>47077675</v>
      </c>
      <c r="I147" s="10">
        <v>46935404</v>
      </c>
      <c r="J147" s="6">
        <v>46824902</v>
      </c>
      <c r="K147" s="7">
        <v>46706917</v>
      </c>
    </row>
    <row r="148" spans="1:11" ht="13.5" x14ac:dyDescent="0.25">
      <c r="A148" s="49" t="s">
        <v>108</v>
      </c>
      <c r="B148" s="37" t="s">
        <v>20</v>
      </c>
      <c r="C148" s="6">
        <v>1038799</v>
      </c>
      <c r="D148" s="6">
        <v>1038799</v>
      </c>
      <c r="E148" s="7">
        <v>1484269</v>
      </c>
      <c r="F148" s="8">
        <v>1484269</v>
      </c>
      <c r="G148" s="6">
        <v>1484269</v>
      </c>
      <c r="H148" s="9">
        <v>1484269</v>
      </c>
      <c r="I148" s="10">
        <v>1484269</v>
      </c>
      <c r="J148" s="6">
        <v>1484269</v>
      </c>
      <c r="K148" s="7">
        <v>1484269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123444704</v>
      </c>
      <c r="D151" s="6">
        <v>123444704</v>
      </c>
      <c r="E151" s="7">
        <v>199718915</v>
      </c>
      <c r="F151" s="8">
        <v>301629043</v>
      </c>
      <c r="G151" s="6">
        <v>199881693</v>
      </c>
      <c r="H151" s="9">
        <v>199881693</v>
      </c>
      <c r="I151" s="10">
        <v>199718914</v>
      </c>
      <c r="J151" s="6">
        <v>199718914</v>
      </c>
      <c r="K151" s="7">
        <v>199718914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24091854</v>
      </c>
      <c r="D154" s="6">
        <v>23927608</v>
      </c>
      <c r="E154" s="7">
        <v>41325047</v>
      </c>
      <c r="F154" s="8">
        <v>120605204</v>
      </c>
      <c r="G154" s="6">
        <v>40284035</v>
      </c>
      <c r="H154" s="9">
        <v>40284035</v>
      </c>
      <c r="I154" s="10">
        <v>40221520</v>
      </c>
      <c r="J154" s="6">
        <v>40172965</v>
      </c>
      <c r="K154" s="7">
        <v>40121121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65156</v>
      </c>
      <c r="D158" s="6">
        <v>72942</v>
      </c>
      <c r="E158" s="7">
        <v>81431</v>
      </c>
      <c r="F158" s="8">
        <v>45780</v>
      </c>
      <c r="G158" s="6">
        <v>71739</v>
      </c>
      <c r="H158" s="9">
        <v>71739</v>
      </c>
      <c r="I158" s="10">
        <v>71157</v>
      </c>
      <c r="J158" s="6">
        <v>70705</v>
      </c>
      <c r="K158" s="7">
        <v>70222</v>
      </c>
    </row>
    <row r="159" spans="1:11" ht="13.5" x14ac:dyDescent="0.25">
      <c r="A159" s="50" t="s">
        <v>43</v>
      </c>
      <c r="B159" s="37" t="s">
        <v>20</v>
      </c>
      <c r="C159" s="11">
        <v>-42864</v>
      </c>
      <c r="D159" s="11">
        <v>-160557</v>
      </c>
      <c r="E159" s="12">
        <v>1101390</v>
      </c>
      <c r="F159" s="13">
        <v>2251304</v>
      </c>
      <c r="G159" s="11">
        <v>2134261</v>
      </c>
      <c r="H159" s="14">
        <v>2134261</v>
      </c>
      <c r="I159" s="15">
        <v>1030230</v>
      </c>
      <c r="J159" s="11">
        <v>1027099</v>
      </c>
      <c r="K159" s="12">
        <v>1023756</v>
      </c>
    </row>
    <row r="160" spans="1:11" ht="13.5" x14ac:dyDescent="0.25">
      <c r="A160" s="49" t="s">
        <v>44</v>
      </c>
      <c r="B160" s="37" t="s">
        <v>20</v>
      </c>
      <c r="C160" s="6">
        <v>74718</v>
      </c>
      <c r="D160" s="6">
        <v>923064</v>
      </c>
      <c r="E160" s="7">
        <v>435310</v>
      </c>
      <c r="F160" s="8">
        <v>10875636</v>
      </c>
      <c r="G160" s="6">
        <v>-34616</v>
      </c>
      <c r="H160" s="9">
        <v>-34616</v>
      </c>
      <c r="I160" s="10">
        <v>-168841</v>
      </c>
      <c r="J160" s="6">
        <v>-195424</v>
      </c>
      <c r="K160" s="7">
        <v>-223807</v>
      </c>
    </row>
    <row r="161" spans="1:11" ht="13.5" x14ac:dyDescent="0.25">
      <c r="A161" s="49" t="s">
        <v>45</v>
      </c>
      <c r="B161" s="37" t="s">
        <v>20</v>
      </c>
      <c r="C161" s="6">
        <v>61260</v>
      </c>
      <c r="D161" s="6">
        <v>92954</v>
      </c>
      <c r="E161" s="7">
        <v>310194</v>
      </c>
      <c r="F161" s="8">
        <v>-67628</v>
      </c>
      <c r="G161" s="6">
        <v>57930</v>
      </c>
      <c r="H161" s="9">
        <v>57930</v>
      </c>
      <c r="I161" s="10">
        <v>1110170</v>
      </c>
      <c r="J161" s="6">
        <v>17849</v>
      </c>
      <c r="K161" s="7">
        <v>4693</v>
      </c>
    </row>
    <row r="162" spans="1:11" ht="13.5" x14ac:dyDescent="0.25">
      <c r="A162" s="50" t="s">
        <v>46</v>
      </c>
      <c r="B162" s="48" t="s">
        <v>20</v>
      </c>
      <c r="C162" s="6">
        <v>3343052</v>
      </c>
      <c r="D162" s="6">
        <v>12733094</v>
      </c>
      <c r="E162" s="7">
        <v>2519233</v>
      </c>
      <c r="F162" s="8">
        <v>-3365269</v>
      </c>
      <c r="G162" s="6">
        <v>3605938</v>
      </c>
      <c r="H162" s="9">
        <v>3605938</v>
      </c>
      <c r="I162" s="10">
        <v>26127072</v>
      </c>
      <c r="J162" s="6">
        <v>1065817</v>
      </c>
      <c r="K162" s="7">
        <v>1000413</v>
      </c>
    </row>
    <row r="163" spans="1:11" ht="13.5" x14ac:dyDescent="0.25">
      <c r="A163" s="49" t="s">
        <v>47</v>
      </c>
      <c r="B163" s="37" t="s">
        <v>20</v>
      </c>
      <c r="C163" s="6">
        <v>7918100</v>
      </c>
      <c r="D163" s="6">
        <v>7918100</v>
      </c>
      <c r="E163" s="7">
        <v>133596851</v>
      </c>
      <c r="F163" s="8"/>
      <c r="G163" s="6">
        <v>14172266</v>
      </c>
      <c r="H163" s="9">
        <v>14172266</v>
      </c>
      <c r="I163" s="10">
        <v>14172266</v>
      </c>
      <c r="J163" s="6">
        <v>14172266</v>
      </c>
      <c r="K163" s="7">
        <v>14172266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784770475</v>
      </c>
      <c r="D165" s="54">
        <f t="shared" ref="D165:K165" si="27">D144+D147+D148+D151+D154+D155+SUM(D158:D164)</f>
        <v>796431154</v>
      </c>
      <c r="E165" s="55">
        <f t="shared" si="27"/>
        <v>1006267923</v>
      </c>
      <c r="F165" s="56">
        <f t="shared" si="27"/>
        <v>1028035241</v>
      </c>
      <c r="G165" s="54">
        <f t="shared" si="27"/>
        <v>993647187</v>
      </c>
      <c r="H165" s="57">
        <f t="shared" si="27"/>
        <v>993647187</v>
      </c>
      <c r="I165" s="66">
        <f t="shared" si="27"/>
        <v>1036287144</v>
      </c>
      <c r="J165" s="54">
        <f t="shared" si="27"/>
        <v>984646511</v>
      </c>
      <c r="K165" s="55">
        <f t="shared" si="27"/>
        <v>983490503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/>
      <c r="E168" s="61">
        <v>65676481</v>
      </c>
      <c r="F168" s="62">
        <v>38525878</v>
      </c>
      <c r="G168" s="60">
        <v>38525878</v>
      </c>
      <c r="H168" s="63">
        <v>38525878</v>
      </c>
      <c r="I168" s="64">
        <v>41400782</v>
      </c>
      <c r="J168" s="60">
        <v>43222415</v>
      </c>
      <c r="K168" s="61">
        <v>45167423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11645811</v>
      </c>
      <c r="D169" s="38">
        <f t="shared" ref="D169:K169" si="28">D179+D182+D183+D186+D189+D190+SUM(D193:D199)</f>
        <v>9344778</v>
      </c>
      <c r="E169" s="39">
        <f t="shared" si="28"/>
        <v>7749694</v>
      </c>
      <c r="F169" s="40">
        <f t="shared" si="28"/>
        <v>22441147</v>
      </c>
      <c r="G169" s="38">
        <f t="shared" si="28"/>
        <v>23166575</v>
      </c>
      <c r="H169" s="41">
        <f t="shared" si="28"/>
        <v>23166575</v>
      </c>
      <c r="I169" s="42">
        <f t="shared" si="28"/>
        <v>32898812</v>
      </c>
      <c r="J169" s="38">
        <f t="shared" si="28"/>
        <v>34346360</v>
      </c>
      <c r="K169" s="39">
        <f t="shared" si="28"/>
        <v>35891947</v>
      </c>
    </row>
    <row r="170" spans="1:11" ht="13.5" x14ac:dyDescent="0.25">
      <c r="A170" s="44" t="s">
        <v>19</v>
      </c>
      <c r="B170" s="45" t="s">
        <v>20</v>
      </c>
      <c r="C170" s="6">
        <v>549045</v>
      </c>
      <c r="D170" s="6">
        <v>601949</v>
      </c>
      <c r="E170" s="7">
        <v>793454</v>
      </c>
      <c r="F170" s="8">
        <v>3094044</v>
      </c>
      <c r="G170" s="6">
        <v>3126473</v>
      </c>
      <c r="H170" s="9">
        <v>3126473</v>
      </c>
      <c r="I170" s="10">
        <v>1861952</v>
      </c>
      <c r="J170" s="6">
        <v>1943879</v>
      </c>
      <c r="K170" s="7">
        <v>2031353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5097000</v>
      </c>
      <c r="D172" s="6">
        <v>3872179</v>
      </c>
      <c r="E172" s="7">
        <v>3595858</v>
      </c>
      <c r="F172" s="8">
        <v>9778305</v>
      </c>
      <c r="G172" s="6">
        <v>10118305</v>
      </c>
      <c r="H172" s="9">
        <v>10118305</v>
      </c>
      <c r="I172" s="10">
        <v>13469240</v>
      </c>
      <c r="J172" s="6">
        <v>14061887</v>
      </c>
      <c r="K172" s="7">
        <v>14694673</v>
      </c>
    </row>
    <row r="173" spans="1:11" ht="13.5" x14ac:dyDescent="0.25">
      <c r="A173" s="44" t="s">
        <v>23</v>
      </c>
      <c r="B173" s="45" t="s">
        <v>20</v>
      </c>
      <c r="C173" s="6">
        <v>1427976</v>
      </c>
      <c r="D173" s="6">
        <v>1395512</v>
      </c>
      <c r="E173" s="7">
        <v>1123929</v>
      </c>
      <c r="F173" s="8">
        <v>4268542</v>
      </c>
      <c r="G173" s="6">
        <v>4398542</v>
      </c>
      <c r="H173" s="9">
        <v>4398542</v>
      </c>
      <c r="I173" s="10">
        <v>8462687</v>
      </c>
      <c r="J173" s="6">
        <v>8835045</v>
      </c>
      <c r="K173" s="7">
        <v>9232624</v>
      </c>
    </row>
    <row r="174" spans="1:11" ht="13.5" x14ac:dyDescent="0.25">
      <c r="A174" s="44" t="s">
        <v>24</v>
      </c>
      <c r="B174" s="45" t="s">
        <v>20</v>
      </c>
      <c r="C174" s="6">
        <v>519989</v>
      </c>
      <c r="D174" s="6">
        <v>454384</v>
      </c>
      <c r="E174" s="7">
        <v>330974</v>
      </c>
      <c r="F174" s="8">
        <v>1650000</v>
      </c>
      <c r="G174" s="6">
        <v>1650000</v>
      </c>
      <c r="H174" s="9">
        <v>1650000</v>
      </c>
      <c r="I174" s="10">
        <v>4749085</v>
      </c>
      <c r="J174" s="6">
        <v>4958044</v>
      </c>
      <c r="K174" s="7">
        <v>5181156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7594010</v>
      </c>
      <c r="D179" s="6">
        <f t="shared" ref="D179:K179" si="29">SUM(D170:D178)</f>
        <v>6324024</v>
      </c>
      <c r="E179" s="7">
        <f t="shared" si="29"/>
        <v>5844215</v>
      </c>
      <c r="F179" s="8">
        <f t="shared" si="29"/>
        <v>18790891</v>
      </c>
      <c r="G179" s="6">
        <f t="shared" si="29"/>
        <v>19293320</v>
      </c>
      <c r="H179" s="9">
        <f t="shared" si="29"/>
        <v>19293320</v>
      </c>
      <c r="I179" s="10">
        <f t="shared" si="29"/>
        <v>28542964</v>
      </c>
      <c r="J179" s="6">
        <f t="shared" si="29"/>
        <v>29798855</v>
      </c>
      <c r="K179" s="7">
        <f t="shared" si="29"/>
        <v>31139806</v>
      </c>
    </row>
    <row r="180" spans="1:11" ht="13.5" x14ac:dyDescent="0.25">
      <c r="A180" s="47" t="s">
        <v>31</v>
      </c>
      <c r="B180" s="48" t="s">
        <v>20</v>
      </c>
      <c r="C180" s="6">
        <v>526221</v>
      </c>
      <c r="D180" s="6">
        <v>267146</v>
      </c>
      <c r="E180" s="7">
        <v>114854</v>
      </c>
      <c r="F180" s="8">
        <v>990176</v>
      </c>
      <c r="G180" s="6">
        <v>990176</v>
      </c>
      <c r="H180" s="9">
        <v>990176</v>
      </c>
      <c r="I180" s="10">
        <v>1049637</v>
      </c>
      <c r="J180" s="6">
        <v>1095819</v>
      </c>
      <c r="K180" s="7">
        <v>1145132</v>
      </c>
    </row>
    <row r="181" spans="1:11" ht="13.5" x14ac:dyDescent="0.25">
      <c r="A181" s="47" t="s">
        <v>32</v>
      </c>
      <c r="B181" s="37" t="s">
        <v>20</v>
      </c>
      <c r="C181" s="16">
        <v>186988</v>
      </c>
      <c r="D181" s="16">
        <v>135324</v>
      </c>
      <c r="E181" s="17">
        <v>48689</v>
      </c>
      <c r="F181" s="18">
        <v>377464</v>
      </c>
      <c r="G181" s="16">
        <v>377464</v>
      </c>
      <c r="H181" s="19">
        <v>377464</v>
      </c>
      <c r="I181" s="20">
        <v>400131</v>
      </c>
      <c r="J181" s="16">
        <v>417737</v>
      </c>
      <c r="K181" s="17">
        <v>436533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713209</v>
      </c>
      <c r="D182" s="21">
        <f t="shared" si="30"/>
        <v>402470</v>
      </c>
      <c r="E182" s="22">
        <f t="shared" si="30"/>
        <v>163543</v>
      </c>
      <c r="F182" s="23">
        <f t="shared" si="30"/>
        <v>1367640</v>
      </c>
      <c r="G182" s="21">
        <f t="shared" si="30"/>
        <v>1367640</v>
      </c>
      <c r="H182" s="24">
        <f t="shared" si="30"/>
        <v>1367640</v>
      </c>
      <c r="I182" s="25">
        <f t="shared" si="30"/>
        <v>1449768</v>
      </c>
      <c r="J182" s="21">
        <f t="shared" si="30"/>
        <v>1513556</v>
      </c>
      <c r="K182" s="22">
        <f t="shared" si="30"/>
        <v>1581665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410959</v>
      </c>
      <c r="D187" s="6">
        <v>220256</v>
      </c>
      <c r="E187" s="7">
        <v>90724</v>
      </c>
      <c r="F187" s="8">
        <v>423223</v>
      </c>
      <c r="G187" s="6">
        <v>483223</v>
      </c>
      <c r="H187" s="9">
        <v>483223</v>
      </c>
      <c r="I187" s="10">
        <v>512242</v>
      </c>
      <c r="J187" s="6">
        <v>534783</v>
      </c>
      <c r="K187" s="7">
        <v>558848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410959</v>
      </c>
      <c r="D189" s="21">
        <f t="shared" si="32"/>
        <v>220256</v>
      </c>
      <c r="E189" s="22">
        <f t="shared" si="32"/>
        <v>90724</v>
      </c>
      <c r="F189" s="23">
        <f t="shared" si="32"/>
        <v>423223</v>
      </c>
      <c r="G189" s="21">
        <f t="shared" si="32"/>
        <v>483223</v>
      </c>
      <c r="H189" s="24">
        <f t="shared" si="32"/>
        <v>483223</v>
      </c>
      <c r="I189" s="25">
        <f t="shared" si="32"/>
        <v>512242</v>
      </c>
      <c r="J189" s="21">
        <f t="shared" si="32"/>
        <v>534783</v>
      </c>
      <c r="K189" s="22">
        <f t="shared" si="32"/>
        <v>558848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465261</v>
      </c>
      <c r="D194" s="11">
        <v>255084</v>
      </c>
      <c r="E194" s="12">
        <v>116347</v>
      </c>
      <c r="F194" s="13">
        <v>266382</v>
      </c>
      <c r="G194" s="11">
        <v>316382</v>
      </c>
      <c r="H194" s="14">
        <v>316382</v>
      </c>
      <c r="I194" s="15">
        <v>335381</v>
      </c>
      <c r="J194" s="11">
        <v>350138</v>
      </c>
      <c r="K194" s="12">
        <v>365894</v>
      </c>
    </row>
    <row r="195" spans="1:11" ht="13.5" x14ac:dyDescent="0.25">
      <c r="A195" s="49" t="s">
        <v>44</v>
      </c>
      <c r="B195" s="37" t="s">
        <v>20</v>
      </c>
      <c r="C195" s="6">
        <v>1042728</v>
      </c>
      <c r="D195" s="6">
        <v>1024259</v>
      </c>
      <c r="E195" s="7">
        <v>497245</v>
      </c>
      <c r="F195" s="8">
        <v>52679</v>
      </c>
      <c r="G195" s="6">
        <v>15000</v>
      </c>
      <c r="H195" s="9">
        <v>15000</v>
      </c>
      <c r="I195" s="10">
        <v>265900</v>
      </c>
      <c r="J195" s="6">
        <v>277599</v>
      </c>
      <c r="K195" s="7">
        <v>290091</v>
      </c>
    </row>
    <row r="196" spans="1:11" ht="13.5" x14ac:dyDescent="0.25">
      <c r="A196" s="49" t="s">
        <v>45</v>
      </c>
      <c r="B196" s="37" t="s">
        <v>20</v>
      </c>
      <c r="C196" s="6">
        <v>488329</v>
      </c>
      <c r="D196" s="6">
        <v>519100</v>
      </c>
      <c r="E196" s="7">
        <v>694076</v>
      </c>
      <c r="F196" s="8">
        <v>1500000</v>
      </c>
      <c r="G196" s="6">
        <v>1689500</v>
      </c>
      <c r="H196" s="9">
        <v>1689500</v>
      </c>
      <c r="I196" s="10">
        <v>1790957</v>
      </c>
      <c r="J196" s="6">
        <v>1869759</v>
      </c>
      <c r="K196" s="7">
        <v>1953898</v>
      </c>
    </row>
    <row r="197" spans="1:11" ht="13.5" x14ac:dyDescent="0.25">
      <c r="A197" s="50" t="s">
        <v>46</v>
      </c>
      <c r="B197" s="48" t="s">
        <v>20</v>
      </c>
      <c r="C197" s="6">
        <v>931315</v>
      </c>
      <c r="D197" s="6">
        <v>599585</v>
      </c>
      <c r="E197" s="7">
        <v>343544</v>
      </c>
      <c r="F197" s="8">
        <v>40332</v>
      </c>
      <c r="G197" s="6">
        <v>1510</v>
      </c>
      <c r="H197" s="9">
        <v>1510</v>
      </c>
      <c r="I197" s="10">
        <v>1600</v>
      </c>
      <c r="J197" s="6">
        <v>1670</v>
      </c>
      <c r="K197" s="7">
        <v>1745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11645811</v>
      </c>
      <c r="D201" s="54">
        <f t="shared" si="34"/>
        <v>9344778</v>
      </c>
      <c r="E201" s="55">
        <f t="shared" si="34"/>
        <v>73426175</v>
      </c>
      <c r="F201" s="56">
        <f t="shared" si="34"/>
        <v>60967025</v>
      </c>
      <c r="G201" s="54">
        <f t="shared" si="34"/>
        <v>61692453</v>
      </c>
      <c r="H201" s="57">
        <f t="shared" si="34"/>
        <v>61692453</v>
      </c>
      <c r="I201" s="58">
        <f t="shared" si="34"/>
        <v>74299594</v>
      </c>
      <c r="J201" s="54">
        <f t="shared" si="34"/>
        <v>77568775</v>
      </c>
      <c r="K201" s="55">
        <f t="shared" si="34"/>
        <v>81059370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0.43094838357558579</v>
      </c>
      <c r="D203" s="81">
        <f>IF(ISERROR((D37+D69)/D132),0,((D37+D69)/D132))</f>
        <v>-1.1966607818001363E-2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0.3500420050406049</v>
      </c>
      <c r="J203" s="81">
        <f t="shared" si="35"/>
        <v>0.23147076524234989</v>
      </c>
      <c r="K203" s="82">
        <f t="shared" si="35"/>
        <v>0.23336310853059403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0.60385332818109572</v>
      </c>
      <c r="J204" s="81">
        <f t="shared" si="36"/>
        <v>0.11568071797931698</v>
      </c>
      <c r="K204" s="82">
        <f t="shared" si="36"/>
        <v>0.11568071970809581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0.04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0.06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11530</v>
      </c>
      <c r="D5" s="38">
        <f t="shared" ref="D5:K5" si="0">D15+D18+D19+D22+D25+D26+SUM(D29:D35)</f>
        <v>14812086</v>
      </c>
      <c r="E5" s="39">
        <f t="shared" si="0"/>
        <v>18845598</v>
      </c>
      <c r="F5" s="40">
        <f t="shared" si="0"/>
        <v>8018170</v>
      </c>
      <c r="G5" s="38">
        <f t="shared" si="0"/>
        <v>8018170</v>
      </c>
      <c r="H5" s="41">
        <f t="shared" si="0"/>
        <v>8018170</v>
      </c>
      <c r="I5" s="42">
        <f t="shared" si="0"/>
        <v>8270058</v>
      </c>
      <c r="J5" s="38">
        <f t="shared" si="0"/>
        <v>8426361</v>
      </c>
      <c r="K5" s="39">
        <f t="shared" si="0"/>
        <v>8592632</v>
      </c>
    </row>
    <row r="6" spans="1:11" ht="13.5" x14ac:dyDescent="0.25">
      <c r="A6" s="44" t="s">
        <v>19</v>
      </c>
      <c r="B6" s="45" t="s">
        <v>20</v>
      </c>
      <c r="C6" s="6"/>
      <c r="D6" s="6">
        <v>639394</v>
      </c>
      <c r="E6" s="7"/>
      <c r="F6" s="8">
        <v>7708000</v>
      </c>
      <c r="G6" s="6">
        <v>7708000</v>
      </c>
      <c r="H6" s="9">
        <v>7708000</v>
      </c>
      <c r="I6" s="10">
        <v>7945000</v>
      </c>
      <c r="J6" s="6">
        <v>8087000</v>
      </c>
      <c r="K6" s="7">
        <v>8238000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8860060</v>
      </c>
      <c r="E9" s="7">
        <v>11126025</v>
      </c>
      <c r="F9" s="8">
        <v>310170</v>
      </c>
      <c r="G9" s="6">
        <v>310170</v>
      </c>
      <c r="H9" s="9">
        <v>310170</v>
      </c>
      <c r="I9" s="10">
        <v>325058</v>
      </c>
      <c r="J9" s="6">
        <v>339361</v>
      </c>
      <c r="K9" s="7">
        <v>354632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7254779</v>
      </c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9499454</v>
      </c>
      <c r="E15" s="7">
        <f t="shared" si="1"/>
        <v>18380804</v>
      </c>
      <c r="F15" s="8">
        <f t="shared" si="1"/>
        <v>8018170</v>
      </c>
      <c r="G15" s="6">
        <f t="shared" si="1"/>
        <v>8018170</v>
      </c>
      <c r="H15" s="9">
        <f t="shared" si="1"/>
        <v>8018170</v>
      </c>
      <c r="I15" s="10">
        <f t="shared" si="1"/>
        <v>8270058</v>
      </c>
      <c r="J15" s="6">
        <f t="shared" si="1"/>
        <v>8426361</v>
      </c>
      <c r="K15" s="7">
        <f t="shared" si="1"/>
        <v>8592632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4829242</v>
      </c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4829242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11530</v>
      </c>
      <c r="D28" s="16">
        <v>36069</v>
      </c>
      <c r="E28" s="17"/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11530</v>
      </c>
      <c r="D29" s="6">
        <f t="shared" si="5"/>
        <v>36069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21421</v>
      </c>
      <c r="E30" s="12">
        <v>-14560</v>
      </c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114650</v>
      </c>
      <c r="E31" s="7">
        <v>353854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311250</v>
      </c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125500</v>
      </c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318980</v>
      </c>
      <c r="E69" s="39">
        <f t="shared" si="12"/>
        <v>1587069</v>
      </c>
      <c r="F69" s="40">
        <f t="shared" si="12"/>
        <v>5465255</v>
      </c>
      <c r="G69" s="38">
        <f t="shared" si="12"/>
        <v>5465255</v>
      </c>
      <c r="H69" s="41">
        <f t="shared" si="12"/>
        <v>5465255</v>
      </c>
      <c r="I69" s="42">
        <f t="shared" si="12"/>
        <v>9875787</v>
      </c>
      <c r="J69" s="38">
        <f t="shared" si="12"/>
        <v>15049041</v>
      </c>
      <c r="K69" s="39">
        <f t="shared" si="12"/>
        <v>9455948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>
        <v>318980</v>
      </c>
      <c r="E72" s="7">
        <v>1587069</v>
      </c>
      <c r="F72" s="8">
        <v>465255</v>
      </c>
      <c r="G72" s="6">
        <v>465255</v>
      </c>
      <c r="H72" s="9">
        <v>465255</v>
      </c>
      <c r="I72" s="10">
        <v>4875787</v>
      </c>
      <c r="J72" s="6">
        <v>2509041</v>
      </c>
      <c r="K72" s="7">
        <v>531948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>
        <v>5000000</v>
      </c>
      <c r="G74" s="6">
        <v>5000000</v>
      </c>
      <c r="H74" s="9">
        <v>5000000</v>
      </c>
      <c r="I74" s="10">
        <v>5000000</v>
      </c>
      <c r="J74" s="6">
        <v>12540000</v>
      </c>
      <c r="K74" s="7">
        <v>8924000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318980</v>
      </c>
      <c r="E79" s="7">
        <f t="shared" si="13"/>
        <v>1587069</v>
      </c>
      <c r="F79" s="8">
        <f t="shared" si="13"/>
        <v>5465255</v>
      </c>
      <c r="G79" s="6">
        <f t="shared" si="13"/>
        <v>5465255</v>
      </c>
      <c r="H79" s="9">
        <f t="shared" si="13"/>
        <v>5465255</v>
      </c>
      <c r="I79" s="10">
        <f t="shared" si="13"/>
        <v>9875787</v>
      </c>
      <c r="J79" s="6">
        <f t="shared" si="13"/>
        <v>15049041</v>
      </c>
      <c r="K79" s="7">
        <f t="shared" si="13"/>
        <v>9455948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11530</v>
      </c>
      <c r="D101" s="38">
        <f t="shared" ref="D101:K101" si="18">D111+D114+D115+D118+D121+D122+SUM(D125:D131)</f>
        <v>15131066</v>
      </c>
      <c r="E101" s="39">
        <f t="shared" si="18"/>
        <v>20432667</v>
      </c>
      <c r="F101" s="40">
        <f t="shared" si="18"/>
        <v>13483425</v>
      </c>
      <c r="G101" s="38">
        <f t="shared" si="18"/>
        <v>13483425</v>
      </c>
      <c r="H101" s="41">
        <f t="shared" si="18"/>
        <v>13483425</v>
      </c>
      <c r="I101" s="42">
        <f t="shared" si="18"/>
        <v>18145845</v>
      </c>
      <c r="J101" s="38">
        <f t="shared" si="18"/>
        <v>23475402</v>
      </c>
      <c r="K101" s="39">
        <f t="shared" si="18"/>
        <v>18048580</v>
      </c>
    </row>
    <row r="102" spans="1:11" ht="13.5" x14ac:dyDescent="0.25">
      <c r="A102" s="44" t="s">
        <v>19</v>
      </c>
      <c r="B102" s="45" t="s">
        <v>20</v>
      </c>
      <c r="C102" s="6"/>
      <c r="D102" s="6">
        <v>639394</v>
      </c>
      <c r="E102" s="7"/>
      <c r="F102" s="8">
        <v>7708000</v>
      </c>
      <c r="G102" s="6">
        <v>7708000</v>
      </c>
      <c r="H102" s="9">
        <v>7708000</v>
      </c>
      <c r="I102" s="10">
        <v>7945000</v>
      </c>
      <c r="J102" s="6">
        <v>8087000</v>
      </c>
      <c r="K102" s="7">
        <v>8238000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318980</v>
      </c>
      <c r="E104" s="7">
        <v>1587069</v>
      </c>
      <c r="F104" s="8">
        <v>465255</v>
      </c>
      <c r="G104" s="6">
        <v>465255</v>
      </c>
      <c r="H104" s="9">
        <v>465255</v>
      </c>
      <c r="I104" s="10">
        <v>4875787</v>
      </c>
      <c r="J104" s="6">
        <v>2509041</v>
      </c>
      <c r="K104" s="7">
        <v>531948</v>
      </c>
    </row>
    <row r="105" spans="1:11" ht="13.5" x14ac:dyDescent="0.25">
      <c r="A105" s="44" t="s">
        <v>23</v>
      </c>
      <c r="B105" s="45" t="s">
        <v>20</v>
      </c>
      <c r="C105" s="6"/>
      <c r="D105" s="6">
        <v>8860060</v>
      </c>
      <c r="E105" s="7">
        <v>11126025</v>
      </c>
      <c r="F105" s="8">
        <v>310170</v>
      </c>
      <c r="G105" s="6">
        <v>310170</v>
      </c>
      <c r="H105" s="9">
        <v>310170</v>
      </c>
      <c r="I105" s="10">
        <v>325058</v>
      </c>
      <c r="J105" s="6">
        <v>339361</v>
      </c>
      <c r="K105" s="7">
        <v>354632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7254779</v>
      </c>
      <c r="F106" s="8">
        <v>5000000</v>
      </c>
      <c r="G106" s="6">
        <v>5000000</v>
      </c>
      <c r="H106" s="9">
        <v>5000000</v>
      </c>
      <c r="I106" s="10">
        <v>5000000</v>
      </c>
      <c r="J106" s="6">
        <v>12540000</v>
      </c>
      <c r="K106" s="7">
        <v>8924000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9818434</v>
      </c>
      <c r="E111" s="7">
        <f t="shared" si="19"/>
        <v>19967873</v>
      </c>
      <c r="F111" s="8">
        <f t="shared" si="19"/>
        <v>13483425</v>
      </c>
      <c r="G111" s="6">
        <f t="shared" si="19"/>
        <v>13483425</v>
      </c>
      <c r="H111" s="9">
        <f t="shared" si="19"/>
        <v>13483425</v>
      </c>
      <c r="I111" s="10">
        <f t="shared" si="19"/>
        <v>18145845</v>
      </c>
      <c r="J111" s="6">
        <f t="shared" si="19"/>
        <v>23475402</v>
      </c>
      <c r="K111" s="7">
        <f t="shared" si="19"/>
        <v>18048580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4829242</v>
      </c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4829242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11530</v>
      </c>
      <c r="D124" s="16">
        <v>36069</v>
      </c>
      <c r="E124" s="17"/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11530</v>
      </c>
      <c r="D125" s="6">
        <f t="shared" si="23"/>
        <v>36069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21421</v>
      </c>
      <c r="E126" s="12">
        <v>-14560</v>
      </c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114650</v>
      </c>
      <c r="E127" s="7">
        <v>353854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311250</v>
      </c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125500</v>
      </c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11530</v>
      </c>
      <c r="D132" s="54">
        <f t="shared" ref="D132:K132" si="24">+D5+D37+D69</f>
        <v>15131066</v>
      </c>
      <c r="E132" s="55">
        <f t="shared" si="24"/>
        <v>20432667</v>
      </c>
      <c r="F132" s="56">
        <f t="shared" si="24"/>
        <v>13483425</v>
      </c>
      <c r="G132" s="54">
        <f t="shared" si="24"/>
        <v>13483425</v>
      </c>
      <c r="H132" s="57">
        <f t="shared" si="24"/>
        <v>13483425</v>
      </c>
      <c r="I132" s="58">
        <f t="shared" si="24"/>
        <v>18145845</v>
      </c>
      <c r="J132" s="54">
        <f t="shared" si="24"/>
        <v>23475402</v>
      </c>
      <c r="K132" s="55">
        <f t="shared" si="24"/>
        <v>18048580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229392547</v>
      </c>
      <c r="D134" s="38">
        <f t="shared" ref="D134:K134" si="25">D144+D147+D148+D151+D154+D155+SUM(D158:D164)</f>
        <v>244358569</v>
      </c>
      <c r="E134" s="39">
        <f t="shared" si="25"/>
        <v>246656630</v>
      </c>
      <c r="F134" s="40">
        <f t="shared" si="25"/>
        <v>230511744</v>
      </c>
      <c r="G134" s="38">
        <f t="shared" si="25"/>
        <v>230511744</v>
      </c>
      <c r="H134" s="41">
        <f t="shared" si="25"/>
        <v>230511744</v>
      </c>
      <c r="I134" s="42">
        <f t="shared" si="25"/>
        <v>565990464</v>
      </c>
      <c r="J134" s="38">
        <f t="shared" si="25"/>
        <v>487114743</v>
      </c>
      <c r="K134" s="39">
        <f t="shared" si="25"/>
        <v>475517319</v>
      </c>
    </row>
    <row r="135" spans="1:11" ht="13.5" x14ac:dyDescent="0.25">
      <c r="A135" s="44" t="s">
        <v>19</v>
      </c>
      <c r="B135" s="45" t="s">
        <v>20</v>
      </c>
      <c r="C135" s="6"/>
      <c r="D135" s="6">
        <v>639394</v>
      </c>
      <c r="E135" s="7">
        <v>52680815</v>
      </c>
      <c r="F135" s="8">
        <v>55647440</v>
      </c>
      <c r="G135" s="6">
        <v>55647440</v>
      </c>
      <c r="H135" s="9">
        <v>55647440</v>
      </c>
      <c r="I135" s="10">
        <v>55104050</v>
      </c>
      <c r="J135" s="6">
        <v>55246050</v>
      </c>
      <c r="K135" s="7">
        <v>55397050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178849113</v>
      </c>
      <c r="D137" s="6">
        <v>163406414</v>
      </c>
      <c r="E137" s="7">
        <v>29439162</v>
      </c>
      <c r="F137" s="8">
        <v>-37944772</v>
      </c>
      <c r="G137" s="6">
        <v>-37944772</v>
      </c>
      <c r="H137" s="9">
        <v>-37944772</v>
      </c>
      <c r="I137" s="10">
        <v>15154979</v>
      </c>
      <c r="J137" s="6">
        <v>12788323</v>
      </c>
      <c r="K137" s="7">
        <v>10811140</v>
      </c>
    </row>
    <row r="138" spans="1:11" ht="13.5" x14ac:dyDescent="0.25">
      <c r="A138" s="44" t="s">
        <v>23</v>
      </c>
      <c r="B138" s="45" t="s">
        <v>20</v>
      </c>
      <c r="C138" s="6"/>
      <c r="D138" s="6">
        <v>8860060</v>
      </c>
      <c r="E138" s="7">
        <v>86625022</v>
      </c>
      <c r="F138" s="8">
        <v>98410587</v>
      </c>
      <c r="G138" s="6">
        <v>98410587</v>
      </c>
      <c r="H138" s="9">
        <v>98410587</v>
      </c>
      <c r="I138" s="10">
        <v>98259783</v>
      </c>
      <c r="J138" s="6">
        <v>98274086</v>
      </c>
      <c r="K138" s="7">
        <v>98289357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>
        <v>16286624</v>
      </c>
      <c r="F139" s="8">
        <v>13747443</v>
      </c>
      <c r="G139" s="6">
        <v>13747443</v>
      </c>
      <c r="H139" s="9">
        <v>13747443</v>
      </c>
      <c r="I139" s="10">
        <v>13652669</v>
      </c>
      <c r="J139" s="6">
        <v>21192669</v>
      </c>
      <c r="K139" s="7">
        <v>17576669</v>
      </c>
    </row>
    <row r="140" spans="1:11" ht="13.5" x14ac:dyDescent="0.25">
      <c r="A140" s="44" t="s">
        <v>25</v>
      </c>
      <c r="B140" s="45" t="s">
        <v>20</v>
      </c>
      <c r="C140" s="6"/>
      <c r="D140" s="6">
        <v>13333909</v>
      </c>
      <c r="E140" s="7">
        <v>12161546</v>
      </c>
      <c r="F140" s="8">
        <v>19853525</v>
      </c>
      <c r="G140" s="6">
        <v>19853525</v>
      </c>
      <c r="H140" s="9">
        <v>19853525</v>
      </c>
      <c r="I140" s="10">
        <v>19845549</v>
      </c>
      <c r="J140" s="6">
        <v>19845549</v>
      </c>
      <c r="K140" s="7">
        <v>19941261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178849113</v>
      </c>
      <c r="D144" s="6">
        <f t="shared" ref="D144:K144" si="26">SUM(D135:D143)</f>
        <v>186239777</v>
      </c>
      <c r="E144" s="7">
        <f t="shared" si="26"/>
        <v>197193169</v>
      </c>
      <c r="F144" s="8">
        <f t="shared" si="26"/>
        <v>149714223</v>
      </c>
      <c r="G144" s="6">
        <f t="shared" si="26"/>
        <v>149714223</v>
      </c>
      <c r="H144" s="9">
        <f t="shared" si="26"/>
        <v>149714223</v>
      </c>
      <c r="I144" s="10">
        <f t="shared" si="26"/>
        <v>202017030</v>
      </c>
      <c r="J144" s="6">
        <f t="shared" si="26"/>
        <v>207346677</v>
      </c>
      <c r="K144" s="7">
        <f t="shared" si="26"/>
        <v>202015477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1664577</v>
      </c>
      <c r="D147" s="6">
        <v>6235305</v>
      </c>
      <c r="E147" s="7">
        <v>-3221820</v>
      </c>
      <c r="F147" s="8">
        <v>10112018</v>
      </c>
      <c r="G147" s="6">
        <v>10112018</v>
      </c>
      <c r="H147" s="9">
        <v>10112018</v>
      </c>
      <c r="I147" s="10">
        <v>10066081</v>
      </c>
      <c r="J147" s="6">
        <v>10066081</v>
      </c>
      <c r="K147" s="7">
        <v>10066081</v>
      </c>
    </row>
    <row r="148" spans="1:11" ht="13.5" x14ac:dyDescent="0.25">
      <c r="A148" s="49" t="s">
        <v>108</v>
      </c>
      <c r="B148" s="37" t="s">
        <v>20</v>
      </c>
      <c r="C148" s="6">
        <v>5400</v>
      </c>
      <c r="D148" s="6">
        <v>5400</v>
      </c>
      <c r="E148" s="7">
        <v>5400</v>
      </c>
      <c r="F148" s="8">
        <v>5400</v>
      </c>
      <c r="G148" s="6">
        <v>5400</v>
      </c>
      <c r="H148" s="9">
        <v>5400</v>
      </c>
      <c r="I148" s="10">
        <v>-4130276</v>
      </c>
      <c r="J148" s="6">
        <v>5400</v>
      </c>
      <c r="K148" s="7">
        <v>5400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23980800</v>
      </c>
      <c r="D151" s="6">
        <v>26283791</v>
      </c>
      <c r="E151" s="7">
        <v>26374791</v>
      </c>
      <c r="F151" s="8">
        <v>26981020</v>
      </c>
      <c r="G151" s="6">
        <v>26981020</v>
      </c>
      <c r="H151" s="9">
        <v>26981020</v>
      </c>
      <c r="I151" s="10">
        <v>219757265</v>
      </c>
      <c r="J151" s="6">
        <v>219757265</v>
      </c>
      <c r="K151" s="7">
        <v>219757265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18053593</v>
      </c>
      <c r="D154" s="6">
        <v>16799015</v>
      </c>
      <c r="E154" s="7">
        <v>15136482</v>
      </c>
      <c r="F154" s="8">
        <v>36958471</v>
      </c>
      <c r="G154" s="6">
        <v>36958471</v>
      </c>
      <c r="H154" s="9">
        <v>36958471</v>
      </c>
      <c r="I154" s="10">
        <v>36721461</v>
      </c>
      <c r="J154" s="6">
        <v>36721461</v>
      </c>
      <c r="K154" s="7">
        <v>36721461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64136</v>
      </c>
      <c r="D158" s="6">
        <v>72271</v>
      </c>
      <c r="E158" s="7">
        <v>281262</v>
      </c>
      <c r="F158" s="8">
        <v>10806</v>
      </c>
      <c r="G158" s="6">
        <v>10806</v>
      </c>
      <c r="H158" s="9">
        <v>10806</v>
      </c>
      <c r="I158" s="10">
        <v>94944584</v>
      </c>
      <c r="J158" s="6">
        <v>6365740</v>
      </c>
      <c r="K158" s="7">
        <v>99519</v>
      </c>
    </row>
    <row r="159" spans="1:11" ht="13.5" x14ac:dyDescent="0.25">
      <c r="A159" s="50" t="s">
        <v>43</v>
      </c>
      <c r="B159" s="37" t="s">
        <v>20</v>
      </c>
      <c r="C159" s="11"/>
      <c r="D159" s="11">
        <v>5007</v>
      </c>
      <c r="E159" s="12">
        <v>98504</v>
      </c>
      <c r="F159" s="13">
        <v>27339</v>
      </c>
      <c r="G159" s="11">
        <v>27339</v>
      </c>
      <c r="H159" s="14">
        <v>27339</v>
      </c>
      <c r="I159" s="15">
        <v>24718</v>
      </c>
      <c r="J159" s="11">
        <v>24718</v>
      </c>
      <c r="K159" s="12">
        <v>24715</v>
      </c>
    </row>
    <row r="160" spans="1:11" ht="13.5" x14ac:dyDescent="0.25">
      <c r="A160" s="49" t="s">
        <v>44</v>
      </c>
      <c r="B160" s="37" t="s">
        <v>20</v>
      </c>
      <c r="C160" s="6">
        <v>1312203</v>
      </c>
      <c r="D160" s="6">
        <v>1102526</v>
      </c>
      <c r="E160" s="7">
        <v>1246648</v>
      </c>
      <c r="F160" s="8">
        <v>1290825</v>
      </c>
      <c r="G160" s="6">
        <v>1290825</v>
      </c>
      <c r="H160" s="9">
        <v>1290825</v>
      </c>
      <c r="I160" s="10">
        <v>1257618</v>
      </c>
      <c r="J160" s="6">
        <v>1495418</v>
      </c>
      <c r="K160" s="7">
        <v>1495418</v>
      </c>
    </row>
    <row r="161" spans="1:11" ht="13.5" x14ac:dyDescent="0.25">
      <c r="A161" s="49" t="s">
        <v>45</v>
      </c>
      <c r="B161" s="37" t="s">
        <v>20</v>
      </c>
      <c r="C161" s="6">
        <v>916624</v>
      </c>
      <c r="D161" s="6">
        <v>530980</v>
      </c>
      <c r="E161" s="7">
        <v>1676745</v>
      </c>
      <c r="F161" s="8">
        <v>719005</v>
      </c>
      <c r="G161" s="6">
        <v>719005</v>
      </c>
      <c r="H161" s="9">
        <v>719005</v>
      </c>
      <c r="I161" s="10">
        <v>712217</v>
      </c>
      <c r="J161" s="6">
        <v>712217</v>
      </c>
      <c r="K161" s="7">
        <v>712217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>
        <v>302661</v>
      </c>
      <c r="F162" s="8">
        <v>435167</v>
      </c>
      <c r="G162" s="6">
        <v>435167</v>
      </c>
      <c r="H162" s="9">
        <v>435167</v>
      </c>
      <c r="I162" s="10">
        <v>362296</v>
      </c>
      <c r="J162" s="6">
        <v>362296</v>
      </c>
      <c r="K162" s="7">
        <v>362296</v>
      </c>
    </row>
    <row r="163" spans="1:11" ht="13.5" x14ac:dyDescent="0.25">
      <c r="A163" s="49" t="s">
        <v>47</v>
      </c>
      <c r="B163" s="37" t="s">
        <v>20</v>
      </c>
      <c r="C163" s="6">
        <v>4546101</v>
      </c>
      <c r="D163" s="6">
        <v>7084497</v>
      </c>
      <c r="E163" s="7">
        <v>7562788</v>
      </c>
      <c r="F163" s="8">
        <v>4257470</v>
      </c>
      <c r="G163" s="6">
        <v>4257470</v>
      </c>
      <c r="H163" s="9">
        <v>4257470</v>
      </c>
      <c r="I163" s="10">
        <v>4257470</v>
      </c>
      <c r="J163" s="6">
        <v>4257470</v>
      </c>
      <c r="K163" s="7">
        <v>4257470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229392547</v>
      </c>
      <c r="D165" s="54">
        <f t="shared" ref="D165:K165" si="27">D144+D147+D148+D151+D154+D155+SUM(D158:D164)</f>
        <v>244358569</v>
      </c>
      <c r="E165" s="55">
        <f t="shared" si="27"/>
        <v>246656630</v>
      </c>
      <c r="F165" s="56">
        <f t="shared" si="27"/>
        <v>230511744</v>
      </c>
      <c r="G165" s="54">
        <f t="shared" si="27"/>
        <v>230511744</v>
      </c>
      <c r="H165" s="57">
        <f t="shared" si="27"/>
        <v>230511744</v>
      </c>
      <c r="I165" s="66">
        <f t="shared" si="27"/>
        <v>565990464</v>
      </c>
      <c r="J165" s="54">
        <f t="shared" si="27"/>
        <v>487114743</v>
      </c>
      <c r="K165" s="55">
        <f t="shared" si="27"/>
        <v>475517319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17443426</v>
      </c>
      <c r="D168" s="60">
        <v>18521554</v>
      </c>
      <c r="E168" s="61">
        <v>21596295</v>
      </c>
      <c r="F168" s="62">
        <v>15557977</v>
      </c>
      <c r="G168" s="60">
        <v>15557977</v>
      </c>
      <c r="H168" s="63">
        <v>15557977</v>
      </c>
      <c r="I168" s="64">
        <v>11761910</v>
      </c>
      <c r="J168" s="60">
        <v>11761910</v>
      </c>
      <c r="K168" s="61">
        <v>11072684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744169</v>
      </c>
      <c r="D169" s="38">
        <f t="shared" ref="D169:K169" si="28">D179+D182+D183+D186+D189+D190+SUM(D193:D199)</f>
        <v>934611</v>
      </c>
      <c r="E169" s="39">
        <f t="shared" si="28"/>
        <v>974955</v>
      </c>
      <c r="F169" s="40">
        <f t="shared" si="28"/>
        <v>1655024</v>
      </c>
      <c r="G169" s="38">
        <f t="shared" si="28"/>
        <v>1565091</v>
      </c>
      <c r="H169" s="41">
        <f t="shared" si="28"/>
        <v>1565091</v>
      </c>
      <c r="I169" s="42">
        <f t="shared" si="28"/>
        <v>1597177</v>
      </c>
      <c r="J169" s="38">
        <f t="shared" si="28"/>
        <v>1667453</v>
      </c>
      <c r="K169" s="39">
        <f t="shared" si="28"/>
        <v>1742489</v>
      </c>
    </row>
    <row r="170" spans="1:11" ht="13.5" x14ac:dyDescent="0.25">
      <c r="A170" s="44" t="s">
        <v>19</v>
      </c>
      <c r="B170" s="45" t="s">
        <v>20</v>
      </c>
      <c r="C170" s="6">
        <v>46467</v>
      </c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197050</v>
      </c>
      <c r="D172" s="6">
        <v>300487</v>
      </c>
      <c r="E172" s="7">
        <v>141429</v>
      </c>
      <c r="F172" s="8">
        <v>596704</v>
      </c>
      <c r="G172" s="6">
        <v>596704</v>
      </c>
      <c r="H172" s="9">
        <v>596704</v>
      </c>
      <c r="I172" s="10">
        <v>520546</v>
      </c>
      <c r="J172" s="6">
        <v>543450</v>
      </c>
      <c r="K172" s="7">
        <v>567905</v>
      </c>
    </row>
    <row r="173" spans="1:11" ht="13.5" x14ac:dyDescent="0.25">
      <c r="A173" s="44" t="s">
        <v>23</v>
      </c>
      <c r="B173" s="45" t="s">
        <v>20</v>
      </c>
      <c r="C173" s="6">
        <v>101733</v>
      </c>
      <c r="D173" s="6">
        <v>594341</v>
      </c>
      <c r="E173" s="7">
        <v>832026</v>
      </c>
      <c r="F173" s="8">
        <v>933708</v>
      </c>
      <c r="G173" s="6">
        <v>843775</v>
      </c>
      <c r="H173" s="9">
        <v>843775</v>
      </c>
      <c r="I173" s="10">
        <v>946038</v>
      </c>
      <c r="J173" s="6">
        <v>987664</v>
      </c>
      <c r="K173" s="7">
        <v>1032109</v>
      </c>
    </row>
    <row r="174" spans="1:11" ht="13.5" x14ac:dyDescent="0.25">
      <c r="A174" s="44" t="s">
        <v>24</v>
      </c>
      <c r="B174" s="45" t="s">
        <v>20</v>
      </c>
      <c r="C174" s="6">
        <v>75289</v>
      </c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420539</v>
      </c>
      <c r="D179" s="6">
        <f t="shared" ref="D179:K179" si="29">SUM(D170:D178)</f>
        <v>894828</v>
      </c>
      <c r="E179" s="7">
        <f t="shared" si="29"/>
        <v>973455</v>
      </c>
      <c r="F179" s="8">
        <f t="shared" si="29"/>
        <v>1530412</v>
      </c>
      <c r="G179" s="6">
        <f t="shared" si="29"/>
        <v>1440479</v>
      </c>
      <c r="H179" s="9">
        <f t="shared" si="29"/>
        <v>1440479</v>
      </c>
      <c r="I179" s="10">
        <f t="shared" si="29"/>
        <v>1466584</v>
      </c>
      <c r="J179" s="6">
        <f t="shared" si="29"/>
        <v>1531114</v>
      </c>
      <c r="K179" s="7">
        <f t="shared" si="29"/>
        <v>1600014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16466</v>
      </c>
      <c r="G195" s="6">
        <v>16466</v>
      </c>
      <c r="H195" s="9">
        <v>16466</v>
      </c>
      <c r="I195" s="10">
        <v>17256</v>
      </c>
      <c r="J195" s="6">
        <v>18015</v>
      </c>
      <c r="K195" s="7">
        <v>18826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108146</v>
      </c>
      <c r="G196" s="6">
        <v>108146</v>
      </c>
      <c r="H196" s="9">
        <v>108146</v>
      </c>
      <c r="I196" s="10">
        <v>113337</v>
      </c>
      <c r="J196" s="6">
        <v>118324</v>
      </c>
      <c r="K196" s="7">
        <v>123649</v>
      </c>
    </row>
    <row r="197" spans="1:11" ht="13.5" x14ac:dyDescent="0.25">
      <c r="A197" s="50" t="s">
        <v>46</v>
      </c>
      <c r="B197" s="48" t="s">
        <v>20</v>
      </c>
      <c r="C197" s="6">
        <v>323630</v>
      </c>
      <c r="D197" s="6">
        <v>39783</v>
      </c>
      <c r="E197" s="7">
        <v>1500</v>
      </c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18187595</v>
      </c>
      <c r="D201" s="54">
        <f t="shared" si="34"/>
        <v>19456165</v>
      </c>
      <c r="E201" s="55">
        <f t="shared" si="34"/>
        <v>22571250</v>
      </c>
      <c r="F201" s="56">
        <f t="shared" si="34"/>
        <v>17213001</v>
      </c>
      <c r="G201" s="54">
        <f t="shared" si="34"/>
        <v>17123068</v>
      </c>
      <c r="H201" s="57">
        <f t="shared" si="34"/>
        <v>17123068</v>
      </c>
      <c r="I201" s="58">
        <f t="shared" si="34"/>
        <v>13359087</v>
      </c>
      <c r="J201" s="54">
        <f t="shared" si="34"/>
        <v>13429363</v>
      </c>
      <c r="K201" s="55">
        <f t="shared" si="34"/>
        <v>12815173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2.108113202334852E-2</v>
      </c>
      <c r="E203" s="82">
        <f t="shared" ref="E203:K203" si="35">IF(ISERROR((E37+E69)/E132),0,((E37+E69)/E132))</f>
        <v>7.767312020501288E-2</v>
      </c>
      <c r="F203" s="83">
        <f t="shared" si="35"/>
        <v>0.40533136054081215</v>
      </c>
      <c r="G203" s="81">
        <f t="shared" si="35"/>
        <v>0.40533136054081215</v>
      </c>
      <c r="H203" s="84">
        <f t="shared" si="35"/>
        <v>0.40533136054081215</v>
      </c>
      <c r="I203" s="85">
        <f t="shared" si="35"/>
        <v>0.54424508751176925</v>
      </c>
      <c r="J203" s="81">
        <f t="shared" si="35"/>
        <v>0.6410557314417874</v>
      </c>
      <c r="K203" s="82">
        <f t="shared" si="35"/>
        <v>0.52391645215302252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1.722209702274442E-2</v>
      </c>
      <c r="E204" s="82">
        <f t="shared" si="36"/>
        <v>7.3488021903757098E-2</v>
      </c>
      <c r="F204" s="83">
        <f t="shared" si="36"/>
        <v>0.351283139189626</v>
      </c>
      <c r="G204" s="81">
        <f t="shared" si="36"/>
        <v>0.351283139189626</v>
      </c>
      <c r="H204" s="84">
        <f t="shared" si="36"/>
        <v>0.351283139189626</v>
      </c>
      <c r="I204" s="85">
        <f t="shared" si="36"/>
        <v>0.83964143578721484</v>
      </c>
      <c r="J204" s="81">
        <f t="shared" si="36"/>
        <v>1.2794725516519001</v>
      </c>
      <c r="K204" s="82">
        <f t="shared" si="36"/>
        <v>0.85398878898738551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0.01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0.02</v>
      </c>
      <c r="J206" s="81">
        <f t="shared" si="38"/>
        <v>0.03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387729</v>
      </c>
      <c r="D5" s="38">
        <f t="shared" ref="D5:K5" si="0">D15+D18+D19+D22+D25+D26+SUM(D29:D35)</f>
        <v>79539824</v>
      </c>
      <c r="E5" s="39">
        <f t="shared" si="0"/>
        <v>720612</v>
      </c>
      <c r="F5" s="40">
        <f t="shared" si="0"/>
        <v>15150000</v>
      </c>
      <c r="G5" s="38">
        <f t="shared" si="0"/>
        <v>15000000</v>
      </c>
      <c r="H5" s="41">
        <f t="shared" si="0"/>
        <v>15000000</v>
      </c>
      <c r="I5" s="42">
        <f t="shared" si="0"/>
        <v>62800000</v>
      </c>
      <c r="J5" s="38">
        <f t="shared" si="0"/>
        <v>79597000</v>
      </c>
      <c r="K5" s="39">
        <f t="shared" si="0"/>
        <v>12350000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>
        <v>78895135</v>
      </c>
      <c r="E9" s="7">
        <v>720612</v>
      </c>
      <c r="F9" s="8">
        <v>13000000</v>
      </c>
      <c r="G9" s="6">
        <v>13000000</v>
      </c>
      <c r="H9" s="9">
        <v>13000000</v>
      </c>
      <c r="I9" s="10">
        <v>61000000</v>
      </c>
      <c r="J9" s="6">
        <v>79447000</v>
      </c>
      <c r="K9" s="7">
        <v>12200000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78895135</v>
      </c>
      <c r="E15" s="7">
        <f t="shared" si="1"/>
        <v>720612</v>
      </c>
      <c r="F15" s="8">
        <f t="shared" si="1"/>
        <v>13000000</v>
      </c>
      <c r="G15" s="6">
        <f t="shared" si="1"/>
        <v>13000000</v>
      </c>
      <c r="H15" s="9">
        <f t="shared" si="1"/>
        <v>13000000</v>
      </c>
      <c r="I15" s="10">
        <f t="shared" si="1"/>
        <v>61000000</v>
      </c>
      <c r="J15" s="6">
        <f t="shared" si="1"/>
        <v>79447000</v>
      </c>
      <c r="K15" s="7">
        <f t="shared" si="1"/>
        <v>12200000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>
        <v>120000</v>
      </c>
      <c r="H28" s="19">
        <v>120000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120000</v>
      </c>
      <c r="H29" s="9">
        <f t="shared" si="5"/>
        <v>120000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324264</v>
      </c>
      <c r="D30" s="11">
        <v>452220</v>
      </c>
      <c r="E30" s="12"/>
      <c r="F30" s="13">
        <v>2150000</v>
      </c>
      <c r="G30" s="11">
        <v>1880000</v>
      </c>
      <c r="H30" s="14">
        <v>1880000</v>
      </c>
      <c r="I30" s="15">
        <v>300000</v>
      </c>
      <c r="J30" s="11">
        <v>150000</v>
      </c>
      <c r="K30" s="12">
        <v>150000</v>
      </c>
    </row>
    <row r="31" spans="1:11" ht="13.5" x14ac:dyDescent="0.25">
      <c r="A31" s="49" t="s">
        <v>44</v>
      </c>
      <c r="B31" s="37" t="s">
        <v>20</v>
      </c>
      <c r="C31" s="6"/>
      <c r="D31" s="6">
        <v>23854</v>
      </c>
      <c r="E31" s="7"/>
      <c r="F31" s="8"/>
      <c r="G31" s="6"/>
      <c r="H31" s="9"/>
      <c r="I31" s="10">
        <v>1500000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63465</v>
      </c>
      <c r="D32" s="6">
        <v>168615</v>
      </c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103163245</v>
      </c>
      <c r="D69" s="38">
        <f t="shared" ref="D69:K69" si="12">D79+D82+D83+D86+D89+D90+SUM(D93:D99)</f>
        <v>14047469</v>
      </c>
      <c r="E69" s="39">
        <f t="shared" si="12"/>
        <v>178401</v>
      </c>
      <c r="F69" s="40">
        <f t="shared" si="12"/>
        <v>10051000</v>
      </c>
      <c r="G69" s="38">
        <f t="shared" si="12"/>
        <v>10051000</v>
      </c>
      <c r="H69" s="41">
        <f t="shared" si="12"/>
        <v>10051000</v>
      </c>
      <c r="I69" s="42">
        <f t="shared" si="12"/>
        <v>16890132</v>
      </c>
      <c r="J69" s="38">
        <f t="shared" si="12"/>
        <v>17103132</v>
      </c>
      <c r="K69" s="39">
        <f t="shared" si="12"/>
        <v>17384132</v>
      </c>
    </row>
    <row r="70" spans="1:11" ht="13.5" x14ac:dyDescent="0.25">
      <c r="A70" s="44" t="s">
        <v>19</v>
      </c>
      <c r="B70" s="45" t="s">
        <v>20</v>
      </c>
      <c r="C70" s="6">
        <v>605825</v>
      </c>
      <c r="D70" s="6">
        <v>1597326</v>
      </c>
      <c r="E70" s="7"/>
      <c r="F70" s="8">
        <v>10051000</v>
      </c>
      <c r="G70" s="6">
        <v>10051000</v>
      </c>
      <c r="H70" s="9">
        <v>10051000</v>
      </c>
      <c r="I70" s="10">
        <v>10293000</v>
      </c>
      <c r="J70" s="6">
        <v>10756000</v>
      </c>
      <c r="K70" s="7">
        <v>11037000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10850206</v>
      </c>
      <c r="D72" s="6">
        <v>881228</v>
      </c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83847680</v>
      </c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1854083</v>
      </c>
      <c r="D74" s="6">
        <v>794416</v>
      </c>
      <c r="E74" s="7"/>
      <c r="F74" s="8"/>
      <c r="G74" s="6"/>
      <c r="H74" s="9"/>
      <c r="I74" s="10">
        <v>200000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97157794</v>
      </c>
      <c r="D79" s="6">
        <f t="shared" ref="D79:K79" si="13">SUM(D70:D78)</f>
        <v>3272970</v>
      </c>
      <c r="E79" s="7">
        <f t="shared" si="13"/>
        <v>0</v>
      </c>
      <c r="F79" s="8">
        <f t="shared" si="13"/>
        <v>10051000</v>
      </c>
      <c r="G79" s="6">
        <f t="shared" si="13"/>
        <v>10051000</v>
      </c>
      <c r="H79" s="9">
        <f t="shared" si="13"/>
        <v>10051000</v>
      </c>
      <c r="I79" s="10">
        <f t="shared" si="13"/>
        <v>10493000</v>
      </c>
      <c r="J79" s="6">
        <f t="shared" si="13"/>
        <v>10756000</v>
      </c>
      <c r="K79" s="7">
        <f t="shared" si="13"/>
        <v>11037000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>
        <v>6005451</v>
      </c>
      <c r="D81" s="16">
        <v>10774499</v>
      </c>
      <c r="E81" s="17">
        <v>178401</v>
      </c>
      <c r="F81" s="18"/>
      <c r="G81" s="16"/>
      <c r="H81" s="19"/>
      <c r="I81" s="20">
        <v>6347132</v>
      </c>
      <c r="J81" s="16">
        <v>6347132</v>
      </c>
      <c r="K81" s="17">
        <v>6347132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6005451</v>
      </c>
      <c r="D82" s="21">
        <f t="shared" si="14"/>
        <v>10774499</v>
      </c>
      <c r="E82" s="22">
        <f t="shared" si="14"/>
        <v>178401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6347132</v>
      </c>
      <c r="J82" s="21">
        <f t="shared" si="14"/>
        <v>6347132</v>
      </c>
      <c r="K82" s="22">
        <f t="shared" si="14"/>
        <v>6347132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>
        <v>50000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50000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103550974</v>
      </c>
      <c r="D101" s="38">
        <f t="shared" ref="D101:K101" si="18">D111+D114+D115+D118+D121+D122+SUM(D125:D131)</f>
        <v>93587293</v>
      </c>
      <c r="E101" s="39">
        <f t="shared" si="18"/>
        <v>899013</v>
      </c>
      <c r="F101" s="40">
        <f t="shared" si="18"/>
        <v>25201000</v>
      </c>
      <c r="G101" s="38">
        <f t="shared" si="18"/>
        <v>25051000</v>
      </c>
      <c r="H101" s="41">
        <f t="shared" si="18"/>
        <v>25051000</v>
      </c>
      <c r="I101" s="42">
        <f t="shared" si="18"/>
        <v>79690132</v>
      </c>
      <c r="J101" s="38">
        <f t="shared" si="18"/>
        <v>96700132</v>
      </c>
      <c r="K101" s="39">
        <f t="shared" si="18"/>
        <v>29734132</v>
      </c>
    </row>
    <row r="102" spans="1:11" ht="13.5" x14ac:dyDescent="0.25">
      <c r="A102" s="44" t="s">
        <v>19</v>
      </c>
      <c r="B102" s="45" t="s">
        <v>20</v>
      </c>
      <c r="C102" s="6">
        <v>605825</v>
      </c>
      <c r="D102" s="6">
        <v>1597326</v>
      </c>
      <c r="E102" s="7"/>
      <c r="F102" s="8">
        <v>10051000</v>
      </c>
      <c r="G102" s="6">
        <v>10051000</v>
      </c>
      <c r="H102" s="9">
        <v>10051000</v>
      </c>
      <c r="I102" s="10">
        <v>10293000</v>
      </c>
      <c r="J102" s="6">
        <v>10756000</v>
      </c>
      <c r="K102" s="7">
        <v>11037000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10850206</v>
      </c>
      <c r="D104" s="6">
        <v>881228</v>
      </c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83847680</v>
      </c>
      <c r="D105" s="6">
        <v>78895135</v>
      </c>
      <c r="E105" s="7">
        <v>720612</v>
      </c>
      <c r="F105" s="8">
        <v>13000000</v>
      </c>
      <c r="G105" s="6">
        <v>13000000</v>
      </c>
      <c r="H105" s="9">
        <v>13000000</v>
      </c>
      <c r="I105" s="10">
        <v>61000000</v>
      </c>
      <c r="J105" s="6">
        <v>79447000</v>
      </c>
      <c r="K105" s="7">
        <v>12200000</v>
      </c>
    </row>
    <row r="106" spans="1:11" ht="13.5" x14ac:dyDescent="0.25">
      <c r="A106" s="44" t="s">
        <v>24</v>
      </c>
      <c r="B106" s="45" t="s">
        <v>20</v>
      </c>
      <c r="C106" s="6">
        <v>1854083</v>
      </c>
      <c r="D106" s="6">
        <v>794416</v>
      </c>
      <c r="E106" s="7"/>
      <c r="F106" s="8"/>
      <c r="G106" s="6"/>
      <c r="H106" s="9"/>
      <c r="I106" s="10">
        <v>200000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97157794</v>
      </c>
      <c r="D111" s="6">
        <f t="shared" ref="D111:K111" si="19">SUM(D102:D110)</f>
        <v>82168105</v>
      </c>
      <c r="E111" s="7">
        <f t="shared" si="19"/>
        <v>720612</v>
      </c>
      <c r="F111" s="8">
        <f t="shared" si="19"/>
        <v>23051000</v>
      </c>
      <c r="G111" s="6">
        <f t="shared" si="19"/>
        <v>23051000</v>
      </c>
      <c r="H111" s="9">
        <f t="shared" si="19"/>
        <v>23051000</v>
      </c>
      <c r="I111" s="10">
        <f t="shared" si="19"/>
        <v>71493000</v>
      </c>
      <c r="J111" s="6">
        <f t="shared" si="19"/>
        <v>90203000</v>
      </c>
      <c r="K111" s="7">
        <f t="shared" si="19"/>
        <v>23237000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6005451</v>
      </c>
      <c r="D113" s="16">
        <v>10774499</v>
      </c>
      <c r="E113" s="17">
        <v>178401</v>
      </c>
      <c r="F113" s="18"/>
      <c r="G113" s="16"/>
      <c r="H113" s="19"/>
      <c r="I113" s="20">
        <v>6347132</v>
      </c>
      <c r="J113" s="16">
        <v>6347132</v>
      </c>
      <c r="K113" s="17">
        <v>6347132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6005451</v>
      </c>
      <c r="D114" s="21">
        <f t="shared" si="20"/>
        <v>10774499</v>
      </c>
      <c r="E114" s="22">
        <f t="shared" si="20"/>
        <v>178401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6347132</v>
      </c>
      <c r="J114" s="21">
        <f t="shared" si="20"/>
        <v>6347132</v>
      </c>
      <c r="K114" s="22">
        <f t="shared" si="20"/>
        <v>6347132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>
        <v>50000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50000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>
        <v>120000</v>
      </c>
      <c r="H124" s="19">
        <v>120000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120000</v>
      </c>
      <c r="H125" s="9">
        <f t="shared" si="23"/>
        <v>120000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324264</v>
      </c>
      <c r="D126" s="11">
        <v>452220</v>
      </c>
      <c r="E126" s="12"/>
      <c r="F126" s="13">
        <v>2150000</v>
      </c>
      <c r="G126" s="11">
        <v>1880000</v>
      </c>
      <c r="H126" s="14">
        <v>1880000</v>
      </c>
      <c r="I126" s="15">
        <v>300000</v>
      </c>
      <c r="J126" s="11">
        <v>150000</v>
      </c>
      <c r="K126" s="12">
        <v>150000</v>
      </c>
    </row>
    <row r="127" spans="1:11" ht="13.5" x14ac:dyDescent="0.25">
      <c r="A127" s="49" t="s">
        <v>44</v>
      </c>
      <c r="B127" s="37" t="s">
        <v>20</v>
      </c>
      <c r="C127" s="6"/>
      <c r="D127" s="6">
        <v>23854</v>
      </c>
      <c r="E127" s="7"/>
      <c r="F127" s="8"/>
      <c r="G127" s="6"/>
      <c r="H127" s="9"/>
      <c r="I127" s="10">
        <v>1500000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63465</v>
      </c>
      <c r="D128" s="6">
        <v>168615</v>
      </c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103550974</v>
      </c>
      <c r="D132" s="54">
        <f t="shared" ref="D132:K132" si="24">+D5+D37+D69</f>
        <v>93587293</v>
      </c>
      <c r="E132" s="55">
        <f t="shared" si="24"/>
        <v>899013</v>
      </c>
      <c r="F132" s="56">
        <f t="shared" si="24"/>
        <v>25201000</v>
      </c>
      <c r="G132" s="54">
        <f t="shared" si="24"/>
        <v>25051000</v>
      </c>
      <c r="H132" s="57">
        <f t="shared" si="24"/>
        <v>25051000</v>
      </c>
      <c r="I132" s="58">
        <f t="shared" si="24"/>
        <v>79690132</v>
      </c>
      <c r="J132" s="54">
        <f t="shared" si="24"/>
        <v>96700132</v>
      </c>
      <c r="K132" s="55">
        <f t="shared" si="24"/>
        <v>29734132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306153969</v>
      </c>
      <c r="D134" s="38">
        <f t="shared" ref="D134:K134" si="25">D144+D147+D148+D151+D154+D155+SUM(D158:D164)</f>
        <v>312881465</v>
      </c>
      <c r="E134" s="39">
        <f t="shared" si="25"/>
        <v>375437876</v>
      </c>
      <c r="F134" s="40">
        <f t="shared" si="25"/>
        <v>490847542</v>
      </c>
      <c r="G134" s="38">
        <f t="shared" si="25"/>
        <v>385989387</v>
      </c>
      <c r="H134" s="41">
        <f t="shared" si="25"/>
        <v>385989387</v>
      </c>
      <c r="I134" s="42">
        <f t="shared" si="25"/>
        <v>553065370</v>
      </c>
      <c r="J134" s="38">
        <f t="shared" si="25"/>
        <v>633744840</v>
      </c>
      <c r="K134" s="39">
        <f t="shared" si="25"/>
        <v>652737379</v>
      </c>
    </row>
    <row r="135" spans="1:11" ht="13.5" x14ac:dyDescent="0.25">
      <c r="A135" s="44" t="s">
        <v>19</v>
      </c>
      <c r="B135" s="45" t="s">
        <v>20</v>
      </c>
      <c r="C135" s="6">
        <v>27966816</v>
      </c>
      <c r="D135" s="6">
        <v>32643387</v>
      </c>
      <c r="E135" s="7">
        <v>39277966</v>
      </c>
      <c r="F135" s="8">
        <v>42237587</v>
      </c>
      <c r="G135" s="6">
        <v>47307160</v>
      </c>
      <c r="H135" s="9">
        <v>47307160</v>
      </c>
      <c r="I135" s="10">
        <v>55481308</v>
      </c>
      <c r="J135" s="6">
        <v>64025226</v>
      </c>
      <c r="K135" s="7">
        <v>72750600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19528986</v>
      </c>
      <c r="D137" s="6">
        <v>19787587</v>
      </c>
      <c r="E137" s="7">
        <v>48129189</v>
      </c>
      <c r="F137" s="8">
        <v>19397969</v>
      </c>
      <c r="G137" s="6">
        <v>46806714</v>
      </c>
      <c r="H137" s="9">
        <v>46806714</v>
      </c>
      <c r="I137" s="10">
        <v>45420761</v>
      </c>
      <c r="J137" s="6">
        <v>43973826</v>
      </c>
      <c r="K137" s="7">
        <v>48461779</v>
      </c>
    </row>
    <row r="138" spans="1:11" ht="13.5" x14ac:dyDescent="0.25">
      <c r="A138" s="44" t="s">
        <v>23</v>
      </c>
      <c r="B138" s="45" t="s">
        <v>20</v>
      </c>
      <c r="C138" s="6">
        <v>135880411</v>
      </c>
      <c r="D138" s="6">
        <v>131154533</v>
      </c>
      <c r="E138" s="7">
        <v>152295854</v>
      </c>
      <c r="F138" s="8">
        <v>295710885</v>
      </c>
      <c r="G138" s="6">
        <v>157434217</v>
      </c>
      <c r="H138" s="9">
        <v>157434217</v>
      </c>
      <c r="I138" s="10">
        <v>312926533</v>
      </c>
      <c r="J138" s="6">
        <v>383772022</v>
      </c>
      <c r="K138" s="7">
        <v>386983443</v>
      </c>
    </row>
    <row r="139" spans="1:11" ht="13.5" x14ac:dyDescent="0.25">
      <c r="A139" s="44" t="s">
        <v>24</v>
      </c>
      <c r="B139" s="45" t="s">
        <v>20</v>
      </c>
      <c r="C139" s="6">
        <v>45921699</v>
      </c>
      <c r="D139" s="6">
        <v>45329124</v>
      </c>
      <c r="E139" s="7">
        <v>50932179</v>
      </c>
      <c r="F139" s="8">
        <v>45699126</v>
      </c>
      <c r="G139" s="6">
        <v>49548791</v>
      </c>
      <c r="H139" s="9">
        <v>49548791</v>
      </c>
      <c r="I139" s="10">
        <v>48299000</v>
      </c>
      <c r="J139" s="6">
        <v>46785418</v>
      </c>
      <c r="K139" s="7">
        <v>45203725</v>
      </c>
    </row>
    <row r="140" spans="1:11" ht="13.5" x14ac:dyDescent="0.25">
      <c r="A140" s="44" t="s">
        <v>25</v>
      </c>
      <c r="B140" s="45" t="s">
        <v>20</v>
      </c>
      <c r="C140" s="6">
        <v>10243834</v>
      </c>
      <c r="D140" s="6">
        <v>7248442</v>
      </c>
      <c r="E140" s="7">
        <v>3876965</v>
      </c>
      <c r="F140" s="8">
        <v>5222899</v>
      </c>
      <c r="G140" s="6">
        <v>3694128</v>
      </c>
      <c r="H140" s="9">
        <v>3694128</v>
      </c>
      <c r="I140" s="10">
        <v>3502515</v>
      </c>
      <c r="J140" s="6">
        <v>3302471</v>
      </c>
      <c r="K140" s="7">
        <v>3093425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239541746</v>
      </c>
      <c r="D144" s="6">
        <f t="shared" ref="D144:K144" si="26">SUM(D135:D143)</f>
        <v>236163073</v>
      </c>
      <c r="E144" s="7">
        <f t="shared" si="26"/>
        <v>294512153</v>
      </c>
      <c r="F144" s="8">
        <f t="shared" si="26"/>
        <v>408268466</v>
      </c>
      <c r="G144" s="6">
        <f t="shared" si="26"/>
        <v>304791010</v>
      </c>
      <c r="H144" s="9">
        <f t="shared" si="26"/>
        <v>304791010</v>
      </c>
      <c r="I144" s="10">
        <f t="shared" si="26"/>
        <v>465630117</v>
      </c>
      <c r="J144" s="6">
        <f t="shared" si="26"/>
        <v>541858963</v>
      </c>
      <c r="K144" s="7">
        <f t="shared" si="26"/>
        <v>556492972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12880051</v>
      </c>
      <c r="D147" s="6">
        <v>29392403</v>
      </c>
      <c r="E147" s="7">
        <v>29363534</v>
      </c>
      <c r="F147" s="8">
        <v>33861724</v>
      </c>
      <c r="G147" s="6">
        <v>27595366</v>
      </c>
      <c r="H147" s="9">
        <v>27595366</v>
      </c>
      <c r="I147" s="10">
        <v>31939459</v>
      </c>
      <c r="J147" s="6">
        <v>36195417</v>
      </c>
      <c r="K147" s="7">
        <v>40357272</v>
      </c>
    </row>
    <row r="148" spans="1:11" ht="13.5" x14ac:dyDescent="0.25">
      <c r="A148" s="49" t="s">
        <v>108</v>
      </c>
      <c r="B148" s="37" t="s">
        <v>20</v>
      </c>
      <c r="C148" s="6">
        <v>1618055</v>
      </c>
      <c r="D148" s="6">
        <v>1618055</v>
      </c>
      <c r="E148" s="7">
        <v>1618055</v>
      </c>
      <c r="F148" s="8">
        <v>1618055</v>
      </c>
      <c r="G148" s="6">
        <v>1618055</v>
      </c>
      <c r="H148" s="9">
        <v>1618055</v>
      </c>
      <c r="I148" s="10">
        <v>1618055</v>
      </c>
      <c r="J148" s="6">
        <v>1618055</v>
      </c>
      <c r="K148" s="7">
        <v>1618055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43161000</v>
      </c>
      <c r="D151" s="6">
        <v>36033000</v>
      </c>
      <c r="E151" s="7">
        <v>37681441</v>
      </c>
      <c r="F151" s="8">
        <v>36033000</v>
      </c>
      <c r="G151" s="6">
        <v>39399117</v>
      </c>
      <c r="H151" s="9">
        <v>39399117</v>
      </c>
      <c r="I151" s="10">
        <v>41199241</v>
      </c>
      <c r="J151" s="6">
        <v>43078570</v>
      </c>
      <c r="K151" s="7">
        <v>45042469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1646032</v>
      </c>
      <c r="D154" s="6">
        <v>1546809</v>
      </c>
      <c r="E154" s="7">
        <v>1447859</v>
      </c>
      <c r="F154" s="8">
        <v>1216810</v>
      </c>
      <c r="G154" s="6">
        <v>1345316</v>
      </c>
      <c r="H154" s="9">
        <v>1345316</v>
      </c>
      <c r="I154" s="10">
        <v>1287852</v>
      </c>
      <c r="J154" s="6">
        <v>1175660</v>
      </c>
      <c r="K154" s="7">
        <v>1058419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>
        <v>13500</v>
      </c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575194</v>
      </c>
      <c r="D158" s="6">
        <v>663065</v>
      </c>
      <c r="E158" s="7">
        <v>673543</v>
      </c>
      <c r="F158" s="8">
        <v>663065</v>
      </c>
      <c r="G158" s="6">
        <v>781434</v>
      </c>
      <c r="H158" s="9">
        <v>781434</v>
      </c>
      <c r="I158" s="10">
        <v>768744</v>
      </c>
      <c r="J158" s="6">
        <v>755496</v>
      </c>
      <c r="K158" s="7">
        <v>741652</v>
      </c>
    </row>
    <row r="159" spans="1:11" ht="13.5" x14ac:dyDescent="0.25">
      <c r="A159" s="50" t="s">
        <v>43</v>
      </c>
      <c r="B159" s="37" t="s">
        <v>20</v>
      </c>
      <c r="C159" s="11">
        <v>387729</v>
      </c>
      <c r="D159" s="11">
        <v>709529</v>
      </c>
      <c r="E159" s="12">
        <v>1214526</v>
      </c>
      <c r="F159" s="13">
        <v>2347392</v>
      </c>
      <c r="G159" s="11">
        <v>2948985</v>
      </c>
      <c r="H159" s="14">
        <v>2948985</v>
      </c>
      <c r="I159" s="15">
        <v>3096458</v>
      </c>
      <c r="J159" s="11">
        <v>3087220</v>
      </c>
      <c r="K159" s="12">
        <v>3070816</v>
      </c>
    </row>
    <row r="160" spans="1:11" ht="13.5" x14ac:dyDescent="0.25">
      <c r="A160" s="49" t="s">
        <v>44</v>
      </c>
      <c r="B160" s="37" t="s">
        <v>20</v>
      </c>
      <c r="C160" s="6">
        <v>883606</v>
      </c>
      <c r="D160" s="6">
        <v>501958</v>
      </c>
      <c r="E160" s="7">
        <v>1142943</v>
      </c>
      <c r="F160" s="8">
        <v>501957</v>
      </c>
      <c r="G160" s="6">
        <v>765761</v>
      </c>
      <c r="H160" s="9">
        <v>765761</v>
      </c>
      <c r="I160" s="10">
        <v>1870474</v>
      </c>
      <c r="J160" s="6">
        <v>1457794</v>
      </c>
      <c r="K160" s="7">
        <v>1026543</v>
      </c>
    </row>
    <row r="161" spans="1:11" ht="13.5" x14ac:dyDescent="0.25">
      <c r="A161" s="49" t="s">
        <v>45</v>
      </c>
      <c r="B161" s="37" t="s">
        <v>20</v>
      </c>
      <c r="C161" s="6">
        <v>518837</v>
      </c>
      <c r="D161" s="6">
        <v>688108</v>
      </c>
      <c r="E161" s="7">
        <v>1340231</v>
      </c>
      <c r="F161" s="8">
        <v>758108</v>
      </c>
      <c r="G161" s="6">
        <v>1084740</v>
      </c>
      <c r="H161" s="9">
        <v>1084740</v>
      </c>
      <c r="I161" s="10">
        <v>816986</v>
      </c>
      <c r="J161" s="6">
        <v>537451</v>
      </c>
      <c r="K161" s="7">
        <v>245337</v>
      </c>
    </row>
    <row r="162" spans="1:11" ht="13.5" x14ac:dyDescent="0.25">
      <c r="A162" s="50" t="s">
        <v>46</v>
      </c>
      <c r="B162" s="48" t="s">
        <v>20</v>
      </c>
      <c r="C162" s="6">
        <v>3156309</v>
      </c>
      <c r="D162" s="6">
        <v>3780054</v>
      </c>
      <c r="E162" s="7">
        <v>4658180</v>
      </c>
      <c r="F162" s="8">
        <v>3780054</v>
      </c>
      <c r="G162" s="6">
        <v>3874192</v>
      </c>
      <c r="H162" s="9">
        <v>3874192</v>
      </c>
      <c r="I162" s="10">
        <v>3052573</v>
      </c>
      <c r="J162" s="6">
        <v>2194803</v>
      </c>
      <c r="K162" s="7">
        <v>1298433</v>
      </c>
    </row>
    <row r="163" spans="1:11" ht="13.5" x14ac:dyDescent="0.25">
      <c r="A163" s="49" t="s">
        <v>47</v>
      </c>
      <c r="B163" s="37" t="s">
        <v>20</v>
      </c>
      <c r="C163" s="6">
        <v>1785410</v>
      </c>
      <c r="D163" s="6">
        <v>1785411</v>
      </c>
      <c r="E163" s="7">
        <v>1785411</v>
      </c>
      <c r="F163" s="8">
        <v>1785411</v>
      </c>
      <c r="G163" s="6">
        <v>1785411</v>
      </c>
      <c r="H163" s="9">
        <v>1785411</v>
      </c>
      <c r="I163" s="10">
        <v>1785411</v>
      </c>
      <c r="J163" s="6">
        <v>1785411</v>
      </c>
      <c r="K163" s="7">
        <v>1785411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306153969</v>
      </c>
      <c r="D165" s="54">
        <f t="shared" ref="D165:K165" si="27">D144+D147+D148+D151+D154+D155+SUM(D158:D164)</f>
        <v>312881465</v>
      </c>
      <c r="E165" s="55">
        <f t="shared" si="27"/>
        <v>375437876</v>
      </c>
      <c r="F165" s="56">
        <f t="shared" si="27"/>
        <v>490847542</v>
      </c>
      <c r="G165" s="54">
        <f t="shared" si="27"/>
        <v>385989387</v>
      </c>
      <c r="H165" s="57">
        <f t="shared" si="27"/>
        <v>385989387</v>
      </c>
      <c r="I165" s="66">
        <f t="shared" si="27"/>
        <v>553065370</v>
      </c>
      <c r="J165" s="54">
        <f t="shared" si="27"/>
        <v>633744840</v>
      </c>
      <c r="K165" s="55">
        <f t="shared" si="27"/>
        <v>652737379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12902905</v>
      </c>
      <c r="D168" s="60">
        <v>11805660</v>
      </c>
      <c r="E168" s="61">
        <v>12982052</v>
      </c>
      <c r="F168" s="62">
        <v>10476625</v>
      </c>
      <c r="G168" s="60">
        <v>15644655</v>
      </c>
      <c r="H168" s="63">
        <v>15644655</v>
      </c>
      <c r="I168" s="64">
        <v>16545600</v>
      </c>
      <c r="J168" s="60">
        <v>17273607</v>
      </c>
      <c r="K168" s="61">
        <v>18050921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10017133</v>
      </c>
      <c r="D169" s="38">
        <f t="shared" ref="D169:K169" si="28">D179+D182+D183+D186+D189+D190+SUM(D193:D199)</f>
        <v>9941755</v>
      </c>
      <c r="E169" s="39">
        <f t="shared" si="28"/>
        <v>8494698</v>
      </c>
      <c r="F169" s="40">
        <f t="shared" si="28"/>
        <v>9537613</v>
      </c>
      <c r="G169" s="38">
        <f t="shared" si="28"/>
        <v>8851477</v>
      </c>
      <c r="H169" s="41">
        <f t="shared" si="28"/>
        <v>8851477</v>
      </c>
      <c r="I169" s="42">
        <f t="shared" si="28"/>
        <v>9784935</v>
      </c>
      <c r="J169" s="38">
        <f t="shared" si="28"/>
        <v>10215472</v>
      </c>
      <c r="K169" s="39">
        <f t="shared" si="28"/>
        <v>10675166</v>
      </c>
    </row>
    <row r="170" spans="1:11" ht="13.5" x14ac:dyDescent="0.25">
      <c r="A170" s="44" t="s">
        <v>19</v>
      </c>
      <c r="B170" s="45" t="s">
        <v>20</v>
      </c>
      <c r="C170" s="6">
        <v>391448</v>
      </c>
      <c r="D170" s="6">
        <v>619971</v>
      </c>
      <c r="E170" s="7">
        <v>608329</v>
      </c>
      <c r="F170" s="8">
        <v>780000</v>
      </c>
      <c r="G170" s="6">
        <v>633878</v>
      </c>
      <c r="H170" s="9">
        <v>633878</v>
      </c>
      <c r="I170" s="10">
        <v>1064304</v>
      </c>
      <c r="J170" s="6">
        <v>1111134</v>
      </c>
      <c r="K170" s="7">
        <v>1161135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718144</v>
      </c>
      <c r="D172" s="6">
        <v>360712</v>
      </c>
      <c r="E172" s="7">
        <v>412323</v>
      </c>
      <c r="F172" s="8">
        <v>588225</v>
      </c>
      <c r="G172" s="6">
        <v>429641</v>
      </c>
      <c r="H172" s="9">
        <v>429641</v>
      </c>
      <c r="I172" s="10">
        <v>452419</v>
      </c>
      <c r="J172" s="6">
        <v>472326</v>
      </c>
      <c r="K172" s="7">
        <v>493580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1109592</v>
      </c>
      <c r="D179" s="6">
        <f t="shared" ref="D179:K179" si="29">SUM(D170:D178)</f>
        <v>980683</v>
      </c>
      <c r="E179" s="7">
        <f t="shared" si="29"/>
        <v>1020652</v>
      </c>
      <c r="F179" s="8">
        <f t="shared" si="29"/>
        <v>1368225</v>
      </c>
      <c r="G179" s="6">
        <f t="shared" si="29"/>
        <v>1063519</v>
      </c>
      <c r="H179" s="9">
        <f t="shared" si="29"/>
        <v>1063519</v>
      </c>
      <c r="I179" s="10">
        <f t="shared" si="29"/>
        <v>1516723</v>
      </c>
      <c r="J179" s="6">
        <f t="shared" si="29"/>
        <v>1583460</v>
      </c>
      <c r="K179" s="7">
        <f t="shared" si="29"/>
        <v>1654715</v>
      </c>
    </row>
    <row r="180" spans="1:11" ht="13.5" x14ac:dyDescent="0.25">
      <c r="A180" s="47" t="s">
        <v>31</v>
      </c>
      <c r="B180" s="48" t="s">
        <v>20</v>
      </c>
      <c r="C180" s="6">
        <v>153889</v>
      </c>
      <c r="D180" s="6">
        <v>72508</v>
      </c>
      <c r="E180" s="7">
        <v>131676</v>
      </c>
      <c r="F180" s="8">
        <v>166400</v>
      </c>
      <c r="G180" s="6">
        <v>137208</v>
      </c>
      <c r="H180" s="9">
        <v>137208</v>
      </c>
      <c r="I180" s="10">
        <v>143794</v>
      </c>
      <c r="J180" s="6">
        <v>150121</v>
      </c>
      <c r="K180" s="7">
        <v>156876</v>
      </c>
    </row>
    <row r="181" spans="1:11" ht="13.5" x14ac:dyDescent="0.25">
      <c r="A181" s="47" t="s">
        <v>32</v>
      </c>
      <c r="B181" s="37" t="s">
        <v>20</v>
      </c>
      <c r="C181" s="16">
        <v>40542</v>
      </c>
      <c r="D181" s="16">
        <v>53397</v>
      </c>
      <c r="E181" s="17">
        <v>127353</v>
      </c>
      <c r="F181" s="18">
        <v>170000</v>
      </c>
      <c r="G181" s="16">
        <v>132702</v>
      </c>
      <c r="H181" s="19">
        <v>132702</v>
      </c>
      <c r="I181" s="20">
        <v>139072</v>
      </c>
      <c r="J181" s="16">
        <v>145191</v>
      </c>
      <c r="K181" s="17">
        <v>151725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194431</v>
      </c>
      <c r="D182" s="21">
        <f t="shared" si="30"/>
        <v>125905</v>
      </c>
      <c r="E182" s="22">
        <f t="shared" si="30"/>
        <v>259029</v>
      </c>
      <c r="F182" s="23">
        <f t="shared" si="30"/>
        <v>336400</v>
      </c>
      <c r="G182" s="21">
        <f t="shared" si="30"/>
        <v>269910</v>
      </c>
      <c r="H182" s="24">
        <f t="shared" si="30"/>
        <v>269910</v>
      </c>
      <c r="I182" s="25">
        <f t="shared" si="30"/>
        <v>282866</v>
      </c>
      <c r="J182" s="21">
        <f t="shared" si="30"/>
        <v>295312</v>
      </c>
      <c r="K182" s="22">
        <f t="shared" si="30"/>
        <v>308601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258738</v>
      </c>
      <c r="D187" s="6">
        <v>278291</v>
      </c>
      <c r="E187" s="7">
        <v>318793</v>
      </c>
      <c r="F187" s="8">
        <v>413000</v>
      </c>
      <c r="G187" s="6">
        <v>332182</v>
      </c>
      <c r="H187" s="9">
        <v>332182</v>
      </c>
      <c r="I187" s="10">
        <v>348127</v>
      </c>
      <c r="J187" s="6">
        <v>363444</v>
      </c>
      <c r="K187" s="7">
        <v>379799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258738</v>
      </c>
      <c r="D189" s="21">
        <f t="shared" si="32"/>
        <v>278291</v>
      </c>
      <c r="E189" s="22">
        <f t="shared" si="32"/>
        <v>318793</v>
      </c>
      <c r="F189" s="23">
        <f t="shared" si="32"/>
        <v>413000</v>
      </c>
      <c r="G189" s="21">
        <f t="shared" si="32"/>
        <v>332182</v>
      </c>
      <c r="H189" s="24">
        <f t="shared" si="32"/>
        <v>332182</v>
      </c>
      <c r="I189" s="25">
        <f t="shared" si="32"/>
        <v>348127</v>
      </c>
      <c r="J189" s="21">
        <f t="shared" si="32"/>
        <v>363444</v>
      </c>
      <c r="K189" s="22">
        <f t="shared" si="32"/>
        <v>379799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51085</v>
      </c>
      <c r="D194" s="11">
        <v>14508</v>
      </c>
      <c r="E194" s="12">
        <v>64637</v>
      </c>
      <c r="F194" s="13">
        <v>75000</v>
      </c>
      <c r="G194" s="11">
        <v>67352</v>
      </c>
      <c r="H194" s="14">
        <v>67352</v>
      </c>
      <c r="I194" s="15">
        <v>70585</v>
      </c>
      <c r="J194" s="11">
        <v>73691</v>
      </c>
      <c r="K194" s="12">
        <v>77007</v>
      </c>
    </row>
    <row r="195" spans="1:11" ht="13.5" x14ac:dyDescent="0.25">
      <c r="A195" s="49" t="s">
        <v>44</v>
      </c>
      <c r="B195" s="37" t="s">
        <v>20</v>
      </c>
      <c r="C195" s="6">
        <v>4989450</v>
      </c>
      <c r="D195" s="6">
        <v>6247628</v>
      </c>
      <c r="E195" s="7">
        <v>4852801</v>
      </c>
      <c r="F195" s="8">
        <v>4875880</v>
      </c>
      <c r="G195" s="6">
        <v>5056620</v>
      </c>
      <c r="H195" s="9">
        <v>5056620</v>
      </c>
      <c r="I195" s="10">
        <v>5405135</v>
      </c>
      <c r="J195" s="6">
        <v>5642961</v>
      </c>
      <c r="K195" s="7">
        <v>5896893</v>
      </c>
    </row>
    <row r="196" spans="1:11" ht="13.5" x14ac:dyDescent="0.25">
      <c r="A196" s="49" t="s">
        <v>45</v>
      </c>
      <c r="B196" s="37" t="s">
        <v>20</v>
      </c>
      <c r="C196" s="6">
        <v>1737559</v>
      </c>
      <c r="D196" s="6">
        <v>947726</v>
      </c>
      <c r="E196" s="7">
        <v>878166</v>
      </c>
      <c r="F196" s="8">
        <v>1056055</v>
      </c>
      <c r="G196" s="6">
        <v>915049</v>
      </c>
      <c r="H196" s="9">
        <v>915049</v>
      </c>
      <c r="I196" s="10">
        <v>959605</v>
      </c>
      <c r="J196" s="6">
        <v>1001827</v>
      </c>
      <c r="K196" s="7">
        <v>1046909</v>
      </c>
    </row>
    <row r="197" spans="1:11" ht="13.5" x14ac:dyDescent="0.25">
      <c r="A197" s="50" t="s">
        <v>46</v>
      </c>
      <c r="B197" s="48" t="s">
        <v>20</v>
      </c>
      <c r="C197" s="6">
        <v>1676278</v>
      </c>
      <c r="D197" s="6">
        <v>1347014</v>
      </c>
      <c r="E197" s="7">
        <v>1100620</v>
      </c>
      <c r="F197" s="8">
        <v>1413053</v>
      </c>
      <c r="G197" s="6">
        <v>1146845</v>
      </c>
      <c r="H197" s="9">
        <v>1146845</v>
      </c>
      <c r="I197" s="10">
        <v>1201894</v>
      </c>
      <c r="J197" s="6">
        <v>1254777</v>
      </c>
      <c r="K197" s="7">
        <v>1311242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22920038</v>
      </c>
      <c r="D201" s="54">
        <f t="shared" si="34"/>
        <v>21747415</v>
      </c>
      <c r="E201" s="55">
        <f t="shared" si="34"/>
        <v>21476750</v>
      </c>
      <c r="F201" s="56">
        <f t="shared" si="34"/>
        <v>20014238</v>
      </c>
      <c r="G201" s="54">
        <f t="shared" si="34"/>
        <v>24496132</v>
      </c>
      <c r="H201" s="57">
        <f t="shared" si="34"/>
        <v>24496132</v>
      </c>
      <c r="I201" s="58">
        <f t="shared" si="34"/>
        <v>26330535</v>
      </c>
      <c r="J201" s="54">
        <f t="shared" si="34"/>
        <v>27489079</v>
      </c>
      <c r="K201" s="55">
        <f t="shared" si="34"/>
        <v>28726087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0.99625567017843797</v>
      </c>
      <c r="D203" s="81">
        <f>IF(ISERROR((D37+D69)/D132),0,((D37+D69)/D132))</f>
        <v>0.15010017439012793</v>
      </c>
      <c r="E203" s="82">
        <f t="shared" ref="E203:K203" si="35">IF(ISERROR((E37+E69)/E132),0,((E37+E69)/E132))</f>
        <v>0.19844095691608463</v>
      </c>
      <c r="F203" s="83">
        <f t="shared" si="35"/>
        <v>0.39883337962779253</v>
      </c>
      <c r="G203" s="81">
        <f t="shared" si="35"/>
        <v>0.40122150812342822</v>
      </c>
      <c r="H203" s="84">
        <f t="shared" si="35"/>
        <v>0.40122150812342822</v>
      </c>
      <c r="I203" s="85">
        <f t="shared" si="35"/>
        <v>0.21194759722571421</v>
      </c>
      <c r="J203" s="81">
        <f t="shared" si="35"/>
        <v>0.17686772133878784</v>
      </c>
      <c r="K203" s="82">
        <f t="shared" si="35"/>
        <v>0.58465241225134801</v>
      </c>
    </row>
    <row r="204" spans="1:11" ht="13.5" x14ac:dyDescent="0.25">
      <c r="A204" s="79" t="s">
        <v>97</v>
      </c>
      <c r="B204" s="80"/>
      <c r="C204" s="81">
        <f>IF(ISERROR((C37+C69)/C168),0,((C37+C69)/C168))</f>
        <v>7.9953502718961351</v>
      </c>
      <c r="D204" s="81">
        <f t="shared" ref="D204:K204" si="36">IF(ISERROR((D37+D69)/D168),0,((D37+D69)/D168))</f>
        <v>1.1898927294196173</v>
      </c>
      <c r="E204" s="82">
        <f t="shared" si="36"/>
        <v>1.3742126437330554E-2</v>
      </c>
      <c r="F204" s="83">
        <f t="shared" si="36"/>
        <v>0.95937384415305504</v>
      </c>
      <c r="G204" s="81">
        <f t="shared" si="36"/>
        <v>0.64245584194729766</v>
      </c>
      <c r="H204" s="84">
        <f t="shared" si="36"/>
        <v>0.64245584194729766</v>
      </c>
      <c r="I204" s="85">
        <f t="shared" si="36"/>
        <v>1.0208231795764433</v>
      </c>
      <c r="J204" s="81">
        <f t="shared" si="36"/>
        <v>0.99013089738582105</v>
      </c>
      <c r="K204" s="82">
        <f t="shared" si="36"/>
        <v>0.96306066599039464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0.03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0.37</v>
      </c>
      <c r="D206" s="81">
        <f t="shared" ref="D206:K206" si="38">IF(ISERROR(ROUND((D37+D69+D169)/D165,2)),0,(ROUND((D37+D69+D169)/D165,2)))</f>
        <v>0.08</v>
      </c>
      <c r="E206" s="82">
        <f t="shared" si="38"/>
        <v>0.02</v>
      </c>
      <c r="F206" s="83">
        <f t="shared" si="38"/>
        <v>0.04</v>
      </c>
      <c r="G206" s="81">
        <f t="shared" si="38"/>
        <v>0.05</v>
      </c>
      <c r="H206" s="84">
        <f t="shared" si="38"/>
        <v>0.05</v>
      </c>
      <c r="I206" s="85">
        <f t="shared" si="38"/>
        <v>0.05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-5923139</v>
      </c>
      <c r="D5" s="38">
        <f t="shared" ref="D5:K5" si="0">D15+D18+D19+D22+D25+D26+SUM(D29:D35)</f>
        <v>-7069717</v>
      </c>
      <c r="E5" s="39">
        <f t="shared" si="0"/>
        <v>0</v>
      </c>
      <c r="F5" s="40">
        <f t="shared" si="0"/>
        <v>10405001</v>
      </c>
      <c r="G5" s="38">
        <f t="shared" si="0"/>
        <v>10405001</v>
      </c>
      <c r="H5" s="41">
        <f t="shared" si="0"/>
        <v>10405001</v>
      </c>
      <c r="I5" s="42">
        <f t="shared" si="0"/>
        <v>22000000</v>
      </c>
      <c r="J5" s="38">
        <f t="shared" si="0"/>
        <v>2000006</v>
      </c>
      <c r="K5" s="39">
        <f t="shared" si="0"/>
        <v>2000006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335000</v>
      </c>
      <c r="G6" s="6">
        <v>335000</v>
      </c>
      <c r="H6" s="9">
        <v>335000</v>
      </c>
      <c r="I6" s="10"/>
      <c r="J6" s="6">
        <v>1</v>
      </c>
      <c r="K6" s="7">
        <v>1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>
        <v>2000000</v>
      </c>
      <c r="K8" s="7">
        <v>2000000</v>
      </c>
    </row>
    <row r="9" spans="1:11" ht="13.5" x14ac:dyDescent="0.25">
      <c r="A9" s="44" t="s">
        <v>23</v>
      </c>
      <c r="B9" s="45" t="s">
        <v>20</v>
      </c>
      <c r="C9" s="6">
        <v>-5955086</v>
      </c>
      <c r="D9" s="6">
        <v>-7069717</v>
      </c>
      <c r="E9" s="7"/>
      <c r="F9" s="8">
        <v>10000000</v>
      </c>
      <c r="G9" s="6">
        <v>10000000</v>
      </c>
      <c r="H9" s="9">
        <v>10000000</v>
      </c>
      <c r="I9" s="10">
        <v>13000000</v>
      </c>
      <c r="J9" s="6">
        <v>1</v>
      </c>
      <c r="K9" s="7">
        <v>1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>
        <v>9000000</v>
      </c>
      <c r="J10" s="6">
        <v>1</v>
      </c>
      <c r="K10" s="7">
        <v>1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>
        <v>1</v>
      </c>
      <c r="K11" s="7">
        <v>1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-5955086</v>
      </c>
      <c r="D15" s="6">
        <f t="shared" ref="D15:K15" si="1">SUM(D6:D14)</f>
        <v>-7069717</v>
      </c>
      <c r="E15" s="7">
        <f t="shared" si="1"/>
        <v>0</v>
      </c>
      <c r="F15" s="8">
        <f t="shared" si="1"/>
        <v>10335000</v>
      </c>
      <c r="G15" s="6">
        <f t="shared" si="1"/>
        <v>10335000</v>
      </c>
      <c r="H15" s="9">
        <f t="shared" si="1"/>
        <v>10335000</v>
      </c>
      <c r="I15" s="10">
        <f t="shared" si="1"/>
        <v>22000000</v>
      </c>
      <c r="J15" s="6">
        <f t="shared" si="1"/>
        <v>2000004</v>
      </c>
      <c r="K15" s="7">
        <f t="shared" si="1"/>
        <v>2000004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70000</v>
      </c>
      <c r="G30" s="11">
        <v>70000</v>
      </c>
      <c r="H30" s="14">
        <v>70000</v>
      </c>
      <c r="I30" s="15"/>
      <c r="J30" s="11">
        <v>1</v>
      </c>
      <c r="K30" s="12">
        <v>1</v>
      </c>
    </row>
    <row r="31" spans="1:11" ht="13.5" x14ac:dyDescent="0.25">
      <c r="A31" s="49" t="s">
        <v>44</v>
      </c>
      <c r="B31" s="37" t="s">
        <v>20</v>
      </c>
      <c r="C31" s="6">
        <v>31947</v>
      </c>
      <c r="D31" s="6"/>
      <c r="E31" s="7"/>
      <c r="F31" s="8">
        <v>1</v>
      </c>
      <c r="G31" s="6">
        <v>1</v>
      </c>
      <c r="H31" s="9">
        <v>1</v>
      </c>
      <c r="I31" s="10"/>
      <c r="J31" s="6">
        <v>1</v>
      </c>
      <c r="K31" s="7">
        <v>1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7069717</v>
      </c>
      <c r="E37" s="39">
        <f t="shared" si="6"/>
        <v>0</v>
      </c>
      <c r="F37" s="40">
        <f t="shared" si="6"/>
        <v>7941000</v>
      </c>
      <c r="G37" s="38">
        <f t="shared" si="6"/>
        <v>7941000</v>
      </c>
      <c r="H37" s="41">
        <f t="shared" si="6"/>
        <v>7941000</v>
      </c>
      <c r="I37" s="42">
        <f t="shared" si="6"/>
        <v>8562000</v>
      </c>
      <c r="J37" s="38">
        <f t="shared" si="6"/>
        <v>8734000</v>
      </c>
      <c r="K37" s="39">
        <f t="shared" si="6"/>
        <v>8734000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7069717</v>
      </c>
      <c r="E41" s="7"/>
      <c r="F41" s="8">
        <v>7941000</v>
      </c>
      <c r="G41" s="6">
        <v>7941000</v>
      </c>
      <c r="H41" s="9">
        <v>7941000</v>
      </c>
      <c r="I41" s="10">
        <v>8562000</v>
      </c>
      <c r="J41" s="6">
        <v>8734000</v>
      </c>
      <c r="K41" s="7">
        <v>8734000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7069717</v>
      </c>
      <c r="E47" s="7">
        <f t="shared" si="7"/>
        <v>0</v>
      </c>
      <c r="F47" s="8">
        <f t="shared" si="7"/>
        <v>7941000</v>
      </c>
      <c r="G47" s="6">
        <f t="shared" si="7"/>
        <v>7941000</v>
      </c>
      <c r="H47" s="9">
        <f t="shared" si="7"/>
        <v>7941000</v>
      </c>
      <c r="I47" s="10">
        <f t="shared" si="7"/>
        <v>8562000</v>
      </c>
      <c r="J47" s="6">
        <f t="shared" si="7"/>
        <v>8734000</v>
      </c>
      <c r="K47" s="7">
        <f t="shared" si="7"/>
        <v>8734000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-5923139</v>
      </c>
      <c r="D101" s="38">
        <f t="shared" ref="D101:K101" si="18">D111+D114+D115+D118+D121+D122+SUM(D125:D131)</f>
        <v>0</v>
      </c>
      <c r="E101" s="39">
        <f t="shared" si="18"/>
        <v>0</v>
      </c>
      <c r="F101" s="40">
        <f t="shared" si="18"/>
        <v>18346001</v>
      </c>
      <c r="G101" s="38">
        <f t="shared" si="18"/>
        <v>18346001</v>
      </c>
      <c r="H101" s="41">
        <f t="shared" si="18"/>
        <v>18346001</v>
      </c>
      <c r="I101" s="42">
        <f t="shared" si="18"/>
        <v>30562000</v>
      </c>
      <c r="J101" s="38">
        <f t="shared" si="18"/>
        <v>10734006</v>
      </c>
      <c r="K101" s="39">
        <f t="shared" si="18"/>
        <v>10734006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>
        <v>335000</v>
      </c>
      <c r="G102" s="6">
        <v>335000</v>
      </c>
      <c r="H102" s="9">
        <v>335000</v>
      </c>
      <c r="I102" s="10"/>
      <c r="J102" s="6">
        <v>1</v>
      </c>
      <c r="K102" s="7">
        <v>1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>
        <v>2000000</v>
      </c>
      <c r="K104" s="7">
        <v>2000000</v>
      </c>
    </row>
    <row r="105" spans="1:11" ht="13.5" x14ac:dyDescent="0.25">
      <c r="A105" s="44" t="s">
        <v>23</v>
      </c>
      <c r="B105" s="45" t="s">
        <v>20</v>
      </c>
      <c r="C105" s="6">
        <v>-5955086</v>
      </c>
      <c r="D105" s="6"/>
      <c r="E105" s="7"/>
      <c r="F105" s="8">
        <v>17941000</v>
      </c>
      <c r="G105" s="6">
        <v>17941000</v>
      </c>
      <c r="H105" s="9">
        <v>17941000</v>
      </c>
      <c r="I105" s="10">
        <v>21562000</v>
      </c>
      <c r="J105" s="6">
        <v>8734001</v>
      </c>
      <c r="K105" s="7">
        <v>8734001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>
        <v>9000000</v>
      </c>
      <c r="J106" s="6">
        <v>1</v>
      </c>
      <c r="K106" s="7">
        <v>1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>
        <v>1</v>
      </c>
      <c r="K107" s="7">
        <v>1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-5955086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18276000</v>
      </c>
      <c r="G111" s="6">
        <f t="shared" si="19"/>
        <v>18276000</v>
      </c>
      <c r="H111" s="9">
        <f t="shared" si="19"/>
        <v>18276000</v>
      </c>
      <c r="I111" s="10">
        <f t="shared" si="19"/>
        <v>30562000</v>
      </c>
      <c r="J111" s="6">
        <f t="shared" si="19"/>
        <v>10734004</v>
      </c>
      <c r="K111" s="7">
        <f t="shared" si="19"/>
        <v>10734004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>
        <v>70000</v>
      </c>
      <c r="G126" s="11">
        <v>70000</v>
      </c>
      <c r="H126" s="14">
        <v>70000</v>
      </c>
      <c r="I126" s="15"/>
      <c r="J126" s="11">
        <v>1</v>
      </c>
      <c r="K126" s="12">
        <v>1</v>
      </c>
    </row>
    <row r="127" spans="1:11" ht="13.5" x14ac:dyDescent="0.25">
      <c r="A127" s="49" t="s">
        <v>44</v>
      </c>
      <c r="B127" s="37" t="s">
        <v>20</v>
      </c>
      <c r="C127" s="6">
        <v>31947</v>
      </c>
      <c r="D127" s="6"/>
      <c r="E127" s="7"/>
      <c r="F127" s="8">
        <v>1</v>
      </c>
      <c r="G127" s="6">
        <v>1</v>
      </c>
      <c r="H127" s="9">
        <v>1</v>
      </c>
      <c r="I127" s="10"/>
      <c r="J127" s="6">
        <v>1</v>
      </c>
      <c r="K127" s="7">
        <v>1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-5923139</v>
      </c>
      <c r="D132" s="54">
        <f t="shared" ref="D132:K132" si="24">+D5+D37+D69</f>
        <v>0</v>
      </c>
      <c r="E132" s="55">
        <f t="shared" si="24"/>
        <v>0</v>
      </c>
      <c r="F132" s="56">
        <f t="shared" si="24"/>
        <v>18346001</v>
      </c>
      <c r="G132" s="54">
        <f t="shared" si="24"/>
        <v>18346001</v>
      </c>
      <c r="H132" s="57">
        <f t="shared" si="24"/>
        <v>18346001</v>
      </c>
      <c r="I132" s="58">
        <f t="shared" si="24"/>
        <v>30562000</v>
      </c>
      <c r="J132" s="54">
        <f t="shared" si="24"/>
        <v>10734006</v>
      </c>
      <c r="K132" s="55">
        <f t="shared" si="24"/>
        <v>10734006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203368339</v>
      </c>
      <c r="D134" s="38">
        <f t="shared" ref="D134:K134" si="25">D144+D147+D148+D151+D154+D155+SUM(D158:D164)</f>
        <v>283227760</v>
      </c>
      <c r="E134" s="39">
        <f t="shared" si="25"/>
        <v>278650904</v>
      </c>
      <c r="F134" s="40">
        <f t="shared" si="25"/>
        <v>292640068</v>
      </c>
      <c r="G134" s="38">
        <f t="shared" si="25"/>
        <v>334539714</v>
      </c>
      <c r="H134" s="41">
        <f t="shared" si="25"/>
        <v>334539714</v>
      </c>
      <c r="I134" s="42">
        <f t="shared" si="25"/>
        <v>308111000</v>
      </c>
      <c r="J134" s="38">
        <f t="shared" si="25"/>
        <v>293365416</v>
      </c>
      <c r="K134" s="39">
        <f t="shared" si="25"/>
        <v>293365416</v>
      </c>
    </row>
    <row r="135" spans="1:11" ht="13.5" x14ac:dyDescent="0.25">
      <c r="A135" s="44" t="s">
        <v>19</v>
      </c>
      <c r="B135" s="45" t="s">
        <v>20</v>
      </c>
      <c r="C135" s="6">
        <v>24018277</v>
      </c>
      <c r="D135" s="6">
        <v>28448455</v>
      </c>
      <c r="E135" s="7">
        <v>31163261</v>
      </c>
      <c r="F135" s="8">
        <v>335003</v>
      </c>
      <c r="G135" s="6">
        <v>33370620</v>
      </c>
      <c r="H135" s="9">
        <v>33370620</v>
      </c>
      <c r="I135" s="10"/>
      <c r="J135" s="6">
        <v>1</v>
      </c>
      <c r="K135" s="7">
        <v>1</v>
      </c>
    </row>
    <row r="136" spans="1:11" ht="13.5" x14ac:dyDescent="0.25">
      <c r="A136" s="44" t="s">
        <v>21</v>
      </c>
      <c r="B136" s="45" t="s">
        <v>20</v>
      </c>
      <c r="C136" s="6">
        <v>8828155</v>
      </c>
      <c r="D136" s="6">
        <v>34325790</v>
      </c>
      <c r="E136" s="7">
        <v>35917468</v>
      </c>
      <c r="F136" s="8">
        <v>3</v>
      </c>
      <c r="G136" s="6">
        <v>39637919</v>
      </c>
      <c r="H136" s="9">
        <v>39637919</v>
      </c>
      <c r="I136" s="10"/>
      <c r="J136" s="6">
        <v>2</v>
      </c>
      <c r="K136" s="7">
        <v>2</v>
      </c>
    </row>
    <row r="137" spans="1:11" ht="13.5" x14ac:dyDescent="0.25">
      <c r="A137" s="44" t="s">
        <v>22</v>
      </c>
      <c r="B137" s="45" t="s">
        <v>20</v>
      </c>
      <c r="C137" s="6">
        <v>17470176</v>
      </c>
      <c r="D137" s="6">
        <v>20828678</v>
      </c>
      <c r="E137" s="7">
        <v>20081088</v>
      </c>
      <c r="F137" s="8">
        <v>-5</v>
      </c>
      <c r="G137" s="6">
        <v>20081088</v>
      </c>
      <c r="H137" s="9">
        <v>20081088</v>
      </c>
      <c r="I137" s="10"/>
      <c r="J137" s="6">
        <v>1999999</v>
      </c>
      <c r="K137" s="7">
        <v>1999999</v>
      </c>
    </row>
    <row r="138" spans="1:11" ht="13.5" x14ac:dyDescent="0.25">
      <c r="A138" s="44" t="s">
        <v>23</v>
      </c>
      <c r="B138" s="45" t="s">
        <v>20</v>
      </c>
      <c r="C138" s="6">
        <v>73283878</v>
      </c>
      <c r="D138" s="6">
        <v>112421296</v>
      </c>
      <c r="E138" s="7">
        <v>114271807</v>
      </c>
      <c r="F138" s="8">
        <v>17941033</v>
      </c>
      <c r="G138" s="6">
        <v>132212807</v>
      </c>
      <c r="H138" s="9">
        <v>132212807</v>
      </c>
      <c r="I138" s="10">
        <v>21562000</v>
      </c>
      <c r="J138" s="6">
        <v>8734001</v>
      </c>
      <c r="K138" s="7">
        <v>8734001</v>
      </c>
    </row>
    <row r="139" spans="1:11" ht="13.5" x14ac:dyDescent="0.25">
      <c r="A139" s="44" t="s">
        <v>24</v>
      </c>
      <c r="B139" s="45" t="s">
        <v>20</v>
      </c>
      <c r="C139" s="6">
        <v>24278341</v>
      </c>
      <c r="D139" s="6">
        <v>23916139</v>
      </c>
      <c r="E139" s="7">
        <v>23454704</v>
      </c>
      <c r="F139" s="8">
        <v>3</v>
      </c>
      <c r="G139" s="6">
        <v>23454703</v>
      </c>
      <c r="H139" s="9">
        <v>23454703</v>
      </c>
      <c r="I139" s="10"/>
      <c r="J139" s="6">
        <v>1</v>
      </c>
      <c r="K139" s="7">
        <v>1</v>
      </c>
    </row>
    <row r="140" spans="1:11" ht="13.5" x14ac:dyDescent="0.25">
      <c r="A140" s="44" t="s">
        <v>25</v>
      </c>
      <c r="B140" s="45" t="s">
        <v>20</v>
      </c>
      <c r="C140" s="6">
        <v>81367</v>
      </c>
      <c r="D140" s="6">
        <v>-4985954</v>
      </c>
      <c r="E140" s="7">
        <v>-14230317</v>
      </c>
      <c r="F140" s="8">
        <v>4</v>
      </c>
      <c r="G140" s="6">
        <v>-14230318</v>
      </c>
      <c r="H140" s="9">
        <v>-14230318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147960194</v>
      </c>
      <c r="D144" s="6">
        <f t="shared" ref="D144:K144" si="26">SUM(D135:D143)</f>
        <v>214954404</v>
      </c>
      <c r="E144" s="7">
        <f t="shared" si="26"/>
        <v>210658011</v>
      </c>
      <c r="F144" s="8">
        <f t="shared" si="26"/>
        <v>18276041</v>
      </c>
      <c r="G144" s="6">
        <f t="shared" si="26"/>
        <v>234526819</v>
      </c>
      <c r="H144" s="9">
        <f t="shared" si="26"/>
        <v>234526819</v>
      </c>
      <c r="I144" s="10">
        <f t="shared" si="26"/>
        <v>21562000</v>
      </c>
      <c r="J144" s="6">
        <f t="shared" si="26"/>
        <v>10734004</v>
      </c>
      <c r="K144" s="7">
        <f t="shared" si="26"/>
        <v>10734004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40882856</v>
      </c>
      <c r="D147" s="6">
        <v>17315431</v>
      </c>
      <c r="E147" s="7">
        <v>17091549</v>
      </c>
      <c r="F147" s="8">
        <v>7</v>
      </c>
      <c r="G147" s="6">
        <v>17091549</v>
      </c>
      <c r="H147" s="9">
        <v>17091549</v>
      </c>
      <c r="I147" s="10">
        <v>9000000</v>
      </c>
      <c r="J147" s="6"/>
      <c r="K147" s="7"/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-618619</v>
      </c>
      <c r="D151" s="6">
        <v>32732060</v>
      </c>
      <c r="E151" s="7">
        <v>32457711</v>
      </c>
      <c r="F151" s="8">
        <v>29300001</v>
      </c>
      <c r="G151" s="6">
        <v>64407711</v>
      </c>
      <c r="H151" s="9">
        <v>64407711</v>
      </c>
      <c r="I151" s="10">
        <v>31300001</v>
      </c>
      <c r="J151" s="6">
        <v>32266409</v>
      </c>
      <c r="K151" s="7">
        <v>32266409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6188091</v>
      </c>
      <c r="D154" s="6">
        <v>6370587</v>
      </c>
      <c r="E154" s="7">
        <v>6259064</v>
      </c>
      <c r="F154" s="8">
        <v>2</v>
      </c>
      <c r="G154" s="6">
        <v>6259064</v>
      </c>
      <c r="H154" s="9">
        <v>6259064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-3308509</v>
      </c>
      <c r="D158" s="6">
        <v>339336</v>
      </c>
      <c r="E158" s="7">
        <v>292920</v>
      </c>
      <c r="F158" s="8">
        <v>339998</v>
      </c>
      <c r="G158" s="6">
        <v>292919</v>
      </c>
      <c r="H158" s="9">
        <v>292919</v>
      </c>
      <c r="I158" s="10">
        <v>349999</v>
      </c>
      <c r="J158" s="6">
        <v>364999</v>
      </c>
      <c r="K158" s="7">
        <v>364999</v>
      </c>
    </row>
    <row r="159" spans="1:11" ht="13.5" x14ac:dyDescent="0.25">
      <c r="A159" s="50" t="s">
        <v>43</v>
      </c>
      <c r="B159" s="37" t="s">
        <v>20</v>
      </c>
      <c r="C159" s="11">
        <v>986522</v>
      </c>
      <c r="D159" s="11">
        <v>886898</v>
      </c>
      <c r="E159" s="12">
        <v>802693</v>
      </c>
      <c r="F159" s="13">
        <v>244724000</v>
      </c>
      <c r="G159" s="11">
        <v>872693</v>
      </c>
      <c r="H159" s="14">
        <v>872693</v>
      </c>
      <c r="I159" s="15">
        <v>245899000</v>
      </c>
      <c r="J159" s="11">
        <v>250000000</v>
      </c>
      <c r="K159" s="12">
        <v>250000000</v>
      </c>
    </row>
    <row r="160" spans="1:11" ht="13.5" x14ac:dyDescent="0.25">
      <c r="A160" s="49" t="s">
        <v>44</v>
      </c>
      <c r="B160" s="37" t="s">
        <v>20</v>
      </c>
      <c r="C160" s="6">
        <v>925804</v>
      </c>
      <c r="D160" s="6">
        <v>1307621</v>
      </c>
      <c r="E160" s="7">
        <v>757053</v>
      </c>
      <c r="F160" s="8">
        <v>11</v>
      </c>
      <c r="G160" s="6">
        <v>757055</v>
      </c>
      <c r="H160" s="9">
        <v>757055</v>
      </c>
      <c r="I160" s="10"/>
      <c r="J160" s="6">
        <v>2</v>
      </c>
      <c r="K160" s="7">
        <v>2</v>
      </c>
    </row>
    <row r="161" spans="1:11" ht="13.5" x14ac:dyDescent="0.25">
      <c r="A161" s="49" t="s">
        <v>45</v>
      </c>
      <c r="B161" s="37" t="s">
        <v>20</v>
      </c>
      <c r="C161" s="6">
        <v>1153799</v>
      </c>
      <c r="D161" s="6"/>
      <c r="E161" s="7"/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2545056</v>
      </c>
      <c r="D162" s="6">
        <v>3266023</v>
      </c>
      <c r="E162" s="7">
        <v>4271503</v>
      </c>
      <c r="F162" s="8">
        <v>8</v>
      </c>
      <c r="G162" s="6">
        <v>4271504</v>
      </c>
      <c r="H162" s="9">
        <v>4271504</v>
      </c>
      <c r="I162" s="10"/>
      <c r="J162" s="6">
        <v>1</v>
      </c>
      <c r="K162" s="7">
        <v>1</v>
      </c>
    </row>
    <row r="163" spans="1:11" ht="13.5" x14ac:dyDescent="0.25">
      <c r="A163" s="49" t="s">
        <v>47</v>
      </c>
      <c r="B163" s="37" t="s">
        <v>20</v>
      </c>
      <c r="C163" s="6">
        <v>6653145</v>
      </c>
      <c r="D163" s="6">
        <v>6055400</v>
      </c>
      <c r="E163" s="7">
        <v>6060400</v>
      </c>
      <c r="F163" s="8"/>
      <c r="G163" s="6">
        <v>6060400</v>
      </c>
      <c r="H163" s="9">
        <v>6060400</v>
      </c>
      <c r="I163" s="10"/>
      <c r="J163" s="6">
        <v>1</v>
      </c>
      <c r="K163" s="7">
        <v>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203368339</v>
      </c>
      <c r="D165" s="54">
        <f t="shared" ref="D165:K165" si="27">D144+D147+D148+D151+D154+D155+SUM(D158:D164)</f>
        <v>283227760</v>
      </c>
      <c r="E165" s="55">
        <f t="shared" si="27"/>
        <v>278650904</v>
      </c>
      <c r="F165" s="56">
        <f t="shared" si="27"/>
        <v>292640068</v>
      </c>
      <c r="G165" s="54">
        <f t="shared" si="27"/>
        <v>334539714</v>
      </c>
      <c r="H165" s="57">
        <f t="shared" si="27"/>
        <v>334539714</v>
      </c>
      <c r="I165" s="66">
        <f t="shared" si="27"/>
        <v>308111000</v>
      </c>
      <c r="J165" s="54">
        <f t="shared" si="27"/>
        <v>293365416</v>
      </c>
      <c r="K165" s="55">
        <f t="shared" si="27"/>
        <v>293365416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7656982</v>
      </c>
      <c r="D168" s="60">
        <v>12241650</v>
      </c>
      <c r="E168" s="61">
        <v>12885779</v>
      </c>
      <c r="F168" s="62">
        <v>9500001</v>
      </c>
      <c r="G168" s="60">
        <v>9500000</v>
      </c>
      <c r="H168" s="63">
        <v>9500000</v>
      </c>
      <c r="I168" s="64">
        <v>9546800</v>
      </c>
      <c r="J168" s="60">
        <v>8546337</v>
      </c>
      <c r="K168" s="61">
        <v>8753137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1210219</v>
      </c>
      <c r="D169" s="38">
        <f t="shared" ref="D169:K169" si="28">D179+D182+D183+D186+D189+D190+SUM(D193:D199)</f>
        <v>899262</v>
      </c>
      <c r="E169" s="39">
        <f t="shared" si="28"/>
        <v>1270820</v>
      </c>
      <c r="F169" s="40">
        <f t="shared" si="28"/>
        <v>1546597</v>
      </c>
      <c r="G169" s="38">
        <f t="shared" si="28"/>
        <v>1299213</v>
      </c>
      <c r="H169" s="41">
        <f t="shared" si="28"/>
        <v>1299213</v>
      </c>
      <c r="I169" s="42">
        <f t="shared" si="28"/>
        <v>1171000</v>
      </c>
      <c r="J169" s="38">
        <f t="shared" si="28"/>
        <v>1223667</v>
      </c>
      <c r="K169" s="39">
        <f t="shared" si="28"/>
        <v>1277774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-30604</v>
      </c>
      <c r="D172" s="6">
        <v>49471</v>
      </c>
      <c r="E172" s="7">
        <v>69782</v>
      </c>
      <c r="F172" s="8">
        <v>218700</v>
      </c>
      <c r="G172" s="6">
        <v>475000</v>
      </c>
      <c r="H172" s="9">
        <v>475000</v>
      </c>
      <c r="I172" s="10">
        <v>354200</v>
      </c>
      <c r="J172" s="6">
        <v>370068</v>
      </c>
      <c r="K172" s="7">
        <v>385968</v>
      </c>
    </row>
    <row r="173" spans="1:11" ht="13.5" x14ac:dyDescent="0.25">
      <c r="A173" s="44" t="s">
        <v>23</v>
      </c>
      <c r="B173" s="45" t="s">
        <v>20</v>
      </c>
      <c r="C173" s="6">
        <v>25350</v>
      </c>
      <c r="D173" s="6">
        <v>58848</v>
      </c>
      <c r="E173" s="7">
        <v>133661</v>
      </c>
      <c r="F173" s="8">
        <v>175000</v>
      </c>
      <c r="G173" s="6"/>
      <c r="H173" s="9"/>
      <c r="I173" s="10">
        <v>66700</v>
      </c>
      <c r="J173" s="6">
        <v>69688</v>
      </c>
      <c r="K173" s="7">
        <v>73000</v>
      </c>
    </row>
    <row r="174" spans="1:11" ht="13.5" x14ac:dyDescent="0.25">
      <c r="A174" s="44" t="s">
        <v>24</v>
      </c>
      <c r="B174" s="45" t="s">
        <v>20</v>
      </c>
      <c r="C174" s="6"/>
      <c r="D174" s="6">
        <v>5691</v>
      </c>
      <c r="E174" s="7">
        <v>804</v>
      </c>
      <c r="F174" s="8">
        <v>94200</v>
      </c>
      <c r="G174" s="6">
        <v>50000</v>
      </c>
      <c r="H174" s="9">
        <v>50000</v>
      </c>
      <c r="I174" s="10">
        <v>40000</v>
      </c>
      <c r="J174" s="6">
        <v>41792</v>
      </c>
      <c r="K174" s="7">
        <v>44000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-5254</v>
      </c>
      <c r="D179" s="6">
        <f t="shared" ref="D179:K179" si="29">SUM(D170:D178)</f>
        <v>114010</v>
      </c>
      <c r="E179" s="7">
        <f t="shared" si="29"/>
        <v>204247</v>
      </c>
      <c r="F179" s="8">
        <f t="shared" si="29"/>
        <v>487900</v>
      </c>
      <c r="G179" s="6">
        <f t="shared" si="29"/>
        <v>525000</v>
      </c>
      <c r="H179" s="9">
        <f t="shared" si="29"/>
        <v>525000</v>
      </c>
      <c r="I179" s="10">
        <f t="shared" si="29"/>
        <v>460900</v>
      </c>
      <c r="J179" s="6">
        <f t="shared" si="29"/>
        <v>481548</v>
      </c>
      <c r="K179" s="7">
        <f t="shared" si="29"/>
        <v>502968</v>
      </c>
    </row>
    <row r="180" spans="1:11" ht="13.5" x14ac:dyDescent="0.25">
      <c r="A180" s="47" t="s">
        <v>31</v>
      </c>
      <c r="B180" s="48" t="s">
        <v>20</v>
      </c>
      <c r="C180" s="6">
        <v>596533</v>
      </c>
      <c r="D180" s="6">
        <v>355553</v>
      </c>
      <c r="E180" s="7">
        <v>426322</v>
      </c>
      <c r="F180" s="8">
        <v>558897</v>
      </c>
      <c r="G180" s="6">
        <v>436011</v>
      </c>
      <c r="H180" s="9">
        <v>436011</v>
      </c>
      <c r="I180" s="10">
        <v>321300</v>
      </c>
      <c r="J180" s="6">
        <v>335902</v>
      </c>
      <c r="K180" s="7">
        <v>350586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596533</v>
      </c>
      <c r="D182" s="21">
        <f t="shared" si="30"/>
        <v>355553</v>
      </c>
      <c r="E182" s="22">
        <f t="shared" si="30"/>
        <v>426322</v>
      </c>
      <c r="F182" s="23">
        <f t="shared" si="30"/>
        <v>558897</v>
      </c>
      <c r="G182" s="21">
        <f t="shared" si="30"/>
        <v>436011</v>
      </c>
      <c r="H182" s="24">
        <f t="shared" si="30"/>
        <v>436011</v>
      </c>
      <c r="I182" s="25">
        <f t="shared" si="30"/>
        <v>321300</v>
      </c>
      <c r="J182" s="21">
        <f t="shared" si="30"/>
        <v>335902</v>
      </c>
      <c r="K182" s="22">
        <f t="shared" si="30"/>
        <v>350586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49820</v>
      </c>
      <c r="D194" s="11">
        <v>4643</v>
      </c>
      <c r="E194" s="12">
        <v>27427</v>
      </c>
      <c r="F194" s="13">
        <v>23900</v>
      </c>
      <c r="G194" s="11">
        <v>9196</v>
      </c>
      <c r="H194" s="14">
        <v>9196</v>
      </c>
      <c r="I194" s="15">
        <v>45500</v>
      </c>
      <c r="J194" s="11">
        <v>47538</v>
      </c>
      <c r="K194" s="12">
        <v>50000</v>
      </c>
    </row>
    <row r="195" spans="1:11" ht="13.5" x14ac:dyDescent="0.25">
      <c r="A195" s="49" t="s">
        <v>44</v>
      </c>
      <c r="B195" s="37" t="s">
        <v>20</v>
      </c>
      <c r="C195" s="6">
        <v>2417</v>
      </c>
      <c r="D195" s="6">
        <v>-2851</v>
      </c>
      <c r="E195" s="7">
        <v>94698</v>
      </c>
      <c r="F195" s="8">
        <v>93900</v>
      </c>
      <c r="G195" s="6">
        <v>108500</v>
      </c>
      <c r="H195" s="9">
        <v>108500</v>
      </c>
      <c r="I195" s="10">
        <v>99700</v>
      </c>
      <c r="J195" s="6">
        <v>104166</v>
      </c>
      <c r="K195" s="7">
        <v>108750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21180</v>
      </c>
      <c r="F196" s="8">
        <v>40000</v>
      </c>
      <c r="G196" s="6">
        <v>40000</v>
      </c>
      <c r="H196" s="9">
        <v>40000</v>
      </c>
      <c r="I196" s="10">
        <v>25000</v>
      </c>
      <c r="J196" s="6">
        <v>26120</v>
      </c>
      <c r="K196" s="7">
        <v>27000</v>
      </c>
    </row>
    <row r="197" spans="1:11" ht="13.5" x14ac:dyDescent="0.25">
      <c r="A197" s="50" t="s">
        <v>46</v>
      </c>
      <c r="B197" s="48" t="s">
        <v>20</v>
      </c>
      <c r="C197" s="6">
        <v>566703</v>
      </c>
      <c r="D197" s="6">
        <v>427907</v>
      </c>
      <c r="E197" s="7">
        <v>496946</v>
      </c>
      <c r="F197" s="8">
        <v>342000</v>
      </c>
      <c r="G197" s="6">
        <v>180506</v>
      </c>
      <c r="H197" s="9">
        <v>180506</v>
      </c>
      <c r="I197" s="10">
        <v>218600</v>
      </c>
      <c r="J197" s="6">
        <v>228393</v>
      </c>
      <c r="K197" s="7">
        <v>238470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8867201</v>
      </c>
      <c r="D201" s="54">
        <f t="shared" si="34"/>
        <v>13140912</v>
      </c>
      <c r="E201" s="55">
        <f t="shared" si="34"/>
        <v>14156599</v>
      </c>
      <c r="F201" s="56">
        <f t="shared" si="34"/>
        <v>11046598</v>
      </c>
      <c r="G201" s="54">
        <f t="shared" si="34"/>
        <v>10799213</v>
      </c>
      <c r="H201" s="57">
        <f t="shared" si="34"/>
        <v>10799213</v>
      </c>
      <c r="I201" s="58">
        <f t="shared" si="34"/>
        <v>10717800</v>
      </c>
      <c r="J201" s="54">
        <f t="shared" si="34"/>
        <v>9770004</v>
      </c>
      <c r="K201" s="55">
        <f t="shared" si="34"/>
        <v>10030911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0.43284637344127475</v>
      </c>
      <c r="G203" s="81">
        <f t="shared" si="35"/>
        <v>0.43284637344127475</v>
      </c>
      <c r="H203" s="84">
        <f t="shared" si="35"/>
        <v>0.43284637344127475</v>
      </c>
      <c r="I203" s="85">
        <f t="shared" si="35"/>
        <v>0.28015182252470389</v>
      </c>
      <c r="J203" s="81">
        <f t="shared" si="35"/>
        <v>0.81367571436051001</v>
      </c>
      <c r="K203" s="82">
        <f t="shared" si="35"/>
        <v>0.81367571436051001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0.57751340709789933</v>
      </c>
      <c r="E204" s="82">
        <f t="shared" si="36"/>
        <v>0</v>
      </c>
      <c r="F204" s="83">
        <f t="shared" si="36"/>
        <v>0.83589464885319487</v>
      </c>
      <c r="G204" s="81">
        <f t="shared" si="36"/>
        <v>0.83589473684210525</v>
      </c>
      <c r="H204" s="84">
        <f t="shared" si="36"/>
        <v>0.83589473684210525</v>
      </c>
      <c r="I204" s="85">
        <f t="shared" si="36"/>
        <v>0.8968450161310596</v>
      </c>
      <c r="J204" s="81">
        <f t="shared" si="36"/>
        <v>1.0219582962852973</v>
      </c>
      <c r="K204" s="82">
        <f t="shared" si="36"/>
        <v>0.99781369810617615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0.03</v>
      </c>
      <c r="E206" s="82">
        <f t="shared" si="38"/>
        <v>0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0.03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10156398</v>
      </c>
      <c r="D5" s="38">
        <f t="shared" ref="D5:K5" si="0">D15+D18+D19+D22+D25+D26+SUM(D29:D35)</f>
        <v>1802165</v>
      </c>
      <c r="E5" s="39">
        <f t="shared" si="0"/>
        <v>1906277</v>
      </c>
      <c r="F5" s="40">
        <f t="shared" si="0"/>
        <v>200000</v>
      </c>
      <c r="G5" s="38">
        <f t="shared" si="0"/>
        <v>4000000</v>
      </c>
      <c r="H5" s="41">
        <f t="shared" si="0"/>
        <v>4000000</v>
      </c>
      <c r="I5" s="42">
        <f t="shared" si="0"/>
        <v>1700000</v>
      </c>
      <c r="J5" s="38">
        <f t="shared" si="0"/>
        <v>4000000</v>
      </c>
      <c r="K5" s="39">
        <f t="shared" si="0"/>
        <v>4180000</v>
      </c>
    </row>
    <row r="6" spans="1:11" ht="13.5" x14ac:dyDescent="0.25">
      <c r="A6" s="44" t="s">
        <v>19</v>
      </c>
      <c r="B6" s="45" t="s">
        <v>20</v>
      </c>
      <c r="C6" s="6">
        <v>501088</v>
      </c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1072549</v>
      </c>
      <c r="E8" s="7">
        <v>342218</v>
      </c>
      <c r="F8" s="8"/>
      <c r="G8" s="6"/>
      <c r="H8" s="9"/>
      <c r="I8" s="10">
        <v>1500000</v>
      </c>
      <c r="J8" s="6">
        <v>4000000</v>
      </c>
      <c r="K8" s="7">
        <v>4180000</v>
      </c>
    </row>
    <row r="9" spans="1:11" ht="13.5" x14ac:dyDescent="0.25">
      <c r="A9" s="44" t="s">
        <v>23</v>
      </c>
      <c r="B9" s="45" t="s">
        <v>20</v>
      </c>
      <c r="C9" s="6">
        <v>6642290</v>
      </c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1480220</v>
      </c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7143378</v>
      </c>
      <c r="D15" s="6">
        <f t="shared" ref="D15:K15" si="1">SUM(D6:D14)</f>
        <v>1072549</v>
      </c>
      <c r="E15" s="7">
        <f t="shared" si="1"/>
        <v>1822438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1500000</v>
      </c>
      <c r="J15" s="6">
        <f t="shared" si="1"/>
        <v>4000000</v>
      </c>
      <c r="K15" s="7">
        <f t="shared" si="1"/>
        <v>4180000</v>
      </c>
    </row>
    <row r="16" spans="1:11" ht="13.5" x14ac:dyDescent="0.25">
      <c r="A16" s="47" t="s">
        <v>31</v>
      </c>
      <c r="B16" s="48" t="s">
        <v>20</v>
      </c>
      <c r="C16" s="6">
        <v>2535959</v>
      </c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>
        <v>-78581</v>
      </c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2535959</v>
      </c>
      <c r="D18" s="21">
        <f t="shared" ref="D18:K18" si="2">SUM(D16:D17)</f>
        <v>-78581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300000</v>
      </c>
      <c r="H23" s="9">
        <v>300000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300000</v>
      </c>
      <c r="H25" s="24">
        <f t="shared" si="4"/>
        <v>300000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22767</v>
      </c>
      <c r="D28" s="16"/>
      <c r="E28" s="17">
        <v>7839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22767</v>
      </c>
      <c r="D29" s="6">
        <f t="shared" si="5"/>
        <v>0</v>
      </c>
      <c r="E29" s="7">
        <f t="shared" si="5"/>
        <v>7839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63069</v>
      </c>
      <c r="D30" s="11">
        <v>104323</v>
      </c>
      <c r="E30" s="12">
        <v>13469</v>
      </c>
      <c r="F30" s="13">
        <v>200000</v>
      </c>
      <c r="G30" s="11">
        <v>300000</v>
      </c>
      <c r="H30" s="14">
        <v>300000</v>
      </c>
      <c r="I30" s="15">
        <v>200000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7677</v>
      </c>
      <c r="D31" s="6">
        <v>12315</v>
      </c>
      <c r="E31" s="7"/>
      <c r="F31" s="8"/>
      <c r="G31" s="6">
        <v>3400000</v>
      </c>
      <c r="H31" s="9">
        <v>3400000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5363</v>
      </c>
      <c r="D32" s="6"/>
      <c r="E32" s="7">
        <v>62531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378185</v>
      </c>
      <c r="D33" s="6">
        <v>691559</v>
      </c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10000000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10000000</v>
      </c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10000000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3891012</v>
      </c>
      <c r="D69" s="38">
        <f t="shared" ref="D69:K69" si="12">D79+D82+D83+D86+D89+D90+SUM(D93:D99)</f>
        <v>4661844</v>
      </c>
      <c r="E69" s="39">
        <f t="shared" si="12"/>
        <v>0</v>
      </c>
      <c r="F69" s="40">
        <f t="shared" si="12"/>
        <v>8906187</v>
      </c>
      <c r="G69" s="38">
        <f t="shared" si="12"/>
        <v>18906187</v>
      </c>
      <c r="H69" s="41">
        <f t="shared" si="12"/>
        <v>18906187</v>
      </c>
      <c r="I69" s="42">
        <f t="shared" si="12"/>
        <v>8613235</v>
      </c>
      <c r="J69" s="38">
        <f t="shared" si="12"/>
        <v>12488478</v>
      </c>
      <c r="K69" s="39">
        <f t="shared" si="12"/>
        <v>12553043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1483459</v>
      </c>
      <c r="D72" s="6"/>
      <c r="E72" s="7"/>
      <c r="F72" s="8">
        <v>2000000</v>
      </c>
      <c r="G72" s="6">
        <v>2000000</v>
      </c>
      <c r="H72" s="9">
        <v>2000000</v>
      </c>
      <c r="I72" s="10">
        <v>1482800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4661844</v>
      </c>
      <c r="E73" s="7"/>
      <c r="F73" s="8">
        <v>6906187</v>
      </c>
      <c r="G73" s="6">
        <v>16906187</v>
      </c>
      <c r="H73" s="9">
        <v>16906187</v>
      </c>
      <c r="I73" s="10">
        <v>7130435</v>
      </c>
      <c r="J73" s="6">
        <v>12488478</v>
      </c>
      <c r="K73" s="7">
        <v>12553043</v>
      </c>
    </row>
    <row r="74" spans="1:11" ht="13.5" x14ac:dyDescent="0.25">
      <c r="A74" s="44" t="s">
        <v>24</v>
      </c>
      <c r="B74" s="45" t="s">
        <v>20</v>
      </c>
      <c r="C74" s="6">
        <v>2407553</v>
      </c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3891012</v>
      </c>
      <c r="D79" s="6">
        <f t="shared" ref="D79:K79" si="13">SUM(D70:D78)</f>
        <v>4661844</v>
      </c>
      <c r="E79" s="7">
        <f t="shared" si="13"/>
        <v>0</v>
      </c>
      <c r="F79" s="8">
        <f t="shared" si="13"/>
        <v>8906187</v>
      </c>
      <c r="G79" s="6">
        <f t="shared" si="13"/>
        <v>18906187</v>
      </c>
      <c r="H79" s="9">
        <f t="shared" si="13"/>
        <v>18906187</v>
      </c>
      <c r="I79" s="10">
        <f t="shared" si="13"/>
        <v>8613235</v>
      </c>
      <c r="J79" s="6">
        <f t="shared" si="13"/>
        <v>12488478</v>
      </c>
      <c r="K79" s="7">
        <f t="shared" si="13"/>
        <v>12553043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14047410</v>
      </c>
      <c r="D101" s="38">
        <f t="shared" ref="D101:K101" si="18">D111+D114+D115+D118+D121+D122+SUM(D125:D131)</f>
        <v>6464009</v>
      </c>
      <c r="E101" s="39">
        <f t="shared" si="18"/>
        <v>1906277</v>
      </c>
      <c r="F101" s="40">
        <f t="shared" si="18"/>
        <v>19106187</v>
      </c>
      <c r="G101" s="38">
        <f t="shared" si="18"/>
        <v>22906187</v>
      </c>
      <c r="H101" s="41">
        <f t="shared" si="18"/>
        <v>22906187</v>
      </c>
      <c r="I101" s="42">
        <f t="shared" si="18"/>
        <v>10313235</v>
      </c>
      <c r="J101" s="38">
        <f t="shared" si="18"/>
        <v>16488478</v>
      </c>
      <c r="K101" s="39">
        <f t="shared" si="18"/>
        <v>16733043</v>
      </c>
    </row>
    <row r="102" spans="1:11" ht="13.5" x14ac:dyDescent="0.25">
      <c r="A102" s="44" t="s">
        <v>19</v>
      </c>
      <c r="B102" s="45" t="s">
        <v>20</v>
      </c>
      <c r="C102" s="6">
        <v>501088</v>
      </c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1483459</v>
      </c>
      <c r="D104" s="6">
        <v>1072549</v>
      </c>
      <c r="E104" s="7">
        <v>342218</v>
      </c>
      <c r="F104" s="8">
        <v>2000000</v>
      </c>
      <c r="G104" s="6">
        <v>2000000</v>
      </c>
      <c r="H104" s="9">
        <v>2000000</v>
      </c>
      <c r="I104" s="10">
        <v>2982800</v>
      </c>
      <c r="J104" s="6">
        <v>4000000</v>
      </c>
      <c r="K104" s="7">
        <v>4180000</v>
      </c>
    </row>
    <row r="105" spans="1:11" ht="13.5" x14ac:dyDescent="0.25">
      <c r="A105" s="44" t="s">
        <v>23</v>
      </c>
      <c r="B105" s="45" t="s">
        <v>20</v>
      </c>
      <c r="C105" s="6">
        <v>6642290</v>
      </c>
      <c r="D105" s="6">
        <v>4661844</v>
      </c>
      <c r="E105" s="7"/>
      <c r="F105" s="8">
        <v>6906187</v>
      </c>
      <c r="G105" s="6">
        <v>16906187</v>
      </c>
      <c r="H105" s="9">
        <v>16906187</v>
      </c>
      <c r="I105" s="10">
        <v>7130435</v>
      </c>
      <c r="J105" s="6">
        <v>12488478</v>
      </c>
      <c r="K105" s="7">
        <v>12553043</v>
      </c>
    </row>
    <row r="106" spans="1:11" ht="13.5" x14ac:dyDescent="0.25">
      <c r="A106" s="44" t="s">
        <v>24</v>
      </c>
      <c r="B106" s="45" t="s">
        <v>20</v>
      </c>
      <c r="C106" s="6">
        <v>2407553</v>
      </c>
      <c r="D106" s="6"/>
      <c r="E106" s="7"/>
      <c r="F106" s="8">
        <v>10000000</v>
      </c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>
        <v>1480220</v>
      </c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11034390</v>
      </c>
      <c r="D111" s="6">
        <f t="shared" ref="D111:K111" si="19">SUM(D102:D110)</f>
        <v>5734393</v>
      </c>
      <c r="E111" s="7">
        <f t="shared" si="19"/>
        <v>1822438</v>
      </c>
      <c r="F111" s="8">
        <f t="shared" si="19"/>
        <v>18906187</v>
      </c>
      <c r="G111" s="6">
        <f t="shared" si="19"/>
        <v>18906187</v>
      </c>
      <c r="H111" s="9">
        <f t="shared" si="19"/>
        <v>18906187</v>
      </c>
      <c r="I111" s="10">
        <f t="shared" si="19"/>
        <v>10113235</v>
      </c>
      <c r="J111" s="6">
        <f t="shared" si="19"/>
        <v>16488478</v>
      </c>
      <c r="K111" s="7">
        <f t="shared" si="19"/>
        <v>16733043</v>
      </c>
    </row>
    <row r="112" spans="1:11" ht="13.5" x14ac:dyDescent="0.25">
      <c r="A112" s="47" t="s">
        <v>31</v>
      </c>
      <c r="B112" s="48" t="s">
        <v>20</v>
      </c>
      <c r="C112" s="6">
        <v>2535959</v>
      </c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>
        <v>-78581</v>
      </c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2535959</v>
      </c>
      <c r="D114" s="21">
        <f t="shared" si="20"/>
        <v>-78581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300000</v>
      </c>
      <c r="H119" s="9">
        <v>300000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300000</v>
      </c>
      <c r="H121" s="24">
        <f t="shared" si="22"/>
        <v>300000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22767</v>
      </c>
      <c r="D124" s="16"/>
      <c r="E124" s="17">
        <v>7839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22767</v>
      </c>
      <c r="D125" s="6">
        <f t="shared" si="23"/>
        <v>0</v>
      </c>
      <c r="E125" s="7">
        <f t="shared" si="23"/>
        <v>7839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63069</v>
      </c>
      <c r="D126" s="11">
        <v>104323</v>
      </c>
      <c r="E126" s="12">
        <v>13469</v>
      </c>
      <c r="F126" s="13">
        <v>200000</v>
      </c>
      <c r="G126" s="11">
        <v>300000</v>
      </c>
      <c r="H126" s="14">
        <v>300000</v>
      </c>
      <c r="I126" s="15">
        <v>200000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7677</v>
      </c>
      <c r="D127" s="6">
        <v>12315</v>
      </c>
      <c r="E127" s="7"/>
      <c r="F127" s="8"/>
      <c r="G127" s="6">
        <v>3400000</v>
      </c>
      <c r="H127" s="9">
        <v>3400000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5363</v>
      </c>
      <c r="D128" s="6"/>
      <c r="E128" s="7">
        <v>62531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378185</v>
      </c>
      <c r="D129" s="6">
        <v>691559</v>
      </c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14047410</v>
      </c>
      <c r="D132" s="54">
        <f t="shared" ref="D132:K132" si="24">+D5+D37+D69</f>
        <v>6464009</v>
      </c>
      <c r="E132" s="55">
        <f t="shared" si="24"/>
        <v>1906277</v>
      </c>
      <c r="F132" s="56">
        <f t="shared" si="24"/>
        <v>19106187</v>
      </c>
      <c r="G132" s="54">
        <f t="shared" si="24"/>
        <v>22906187</v>
      </c>
      <c r="H132" s="57">
        <f t="shared" si="24"/>
        <v>22906187</v>
      </c>
      <c r="I132" s="58">
        <f t="shared" si="24"/>
        <v>10313235</v>
      </c>
      <c r="J132" s="54">
        <f t="shared" si="24"/>
        <v>16488478</v>
      </c>
      <c r="K132" s="55">
        <f t="shared" si="24"/>
        <v>16733043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121910977</v>
      </c>
      <c r="D134" s="38">
        <f t="shared" ref="D134:K134" si="25">D144+D147+D148+D151+D154+D155+SUM(D158:D164)</f>
        <v>142205198</v>
      </c>
      <c r="E134" s="39">
        <f t="shared" si="25"/>
        <v>147254882</v>
      </c>
      <c r="F134" s="40">
        <f t="shared" si="25"/>
        <v>160138938</v>
      </c>
      <c r="G134" s="38">
        <f t="shared" si="25"/>
        <v>163938938</v>
      </c>
      <c r="H134" s="41">
        <f t="shared" si="25"/>
        <v>163938938</v>
      </c>
      <c r="I134" s="42">
        <f t="shared" si="25"/>
        <v>161524971</v>
      </c>
      <c r="J134" s="38">
        <f t="shared" si="25"/>
        <v>162079199</v>
      </c>
      <c r="K134" s="39">
        <f t="shared" si="25"/>
        <v>161727749</v>
      </c>
    </row>
    <row r="135" spans="1:11" ht="13.5" x14ac:dyDescent="0.25">
      <c r="A135" s="44" t="s">
        <v>19</v>
      </c>
      <c r="B135" s="45" t="s">
        <v>20</v>
      </c>
      <c r="C135" s="6">
        <v>11617637</v>
      </c>
      <c r="D135" s="6">
        <v>10996084</v>
      </c>
      <c r="E135" s="7">
        <v>10393946</v>
      </c>
      <c r="F135" s="8">
        <v>10228138</v>
      </c>
      <c r="G135" s="6">
        <v>10228138</v>
      </c>
      <c r="H135" s="9">
        <v>10228138</v>
      </c>
      <c r="I135" s="10">
        <v>9606587</v>
      </c>
      <c r="J135" s="6">
        <v>8985036</v>
      </c>
      <c r="K135" s="7">
        <v>8363485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5803999</v>
      </c>
      <c r="D137" s="6">
        <v>6727756</v>
      </c>
      <c r="E137" s="7">
        <v>6889156</v>
      </c>
      <c r="F137" s="8">
        <v>8448259</v>
      </c>
      <c r="G137" s="6">
        <v>8448259</v>
      </c>
      <c r="H137" s="9">
        <v>8448259</v>
      </c>
      <c r="I137" s="10">
        <v>10835887</v>
      </c>
      <c r="J137" s="6">
        <v>11257915</v>
      </c>
      <c r="K137" s="7">
        <v>10842743</v>
      </c>
    </row>
    <row r="138" spans="1:11" ht="13.5" x14ac:dyDescent="0.25">
      <c r="A138" s="44" t="s">
        <v>23</v>
      </c>
      <c r="B138" s="45" t="s">
        <v>20</v>
      </c>
      <c r="C138" s="6">
        <v>31072653</v>
      </c>
      <c r="D138" s="6">
        <v>34718081</v>
      </c>
      <c r="E138" s="7">
        <v>42741497</v>
      </c>
      <c r="F138" s="8">
        <v>46664816</v>
      </c>
      <c r="G138" s="6">
        <v>56664816</v>
      </c>
      <c r="H138" s="9">
        <v>56664816</v>
      </c>
      <c r="I138" s="10">
        <v>55872649</v>
      </c>
      <c r="J138" s="6">
        <v>60214277</v>
      </c>
      <c r="K138" s="7">
        <v>64487427</v>
      </c>
    </row>
    <row r="139" spans="1:11" ht="13.5" x14ac:dyDescent="0.25">
      <c r="A139" s="44" t="s">
        <v>24</v>
      </c>
      <c r="B139" s="45" t="s">
        <v>20</v>
      </c>
      <c r="C139" s="6">
        <v>4766547</v>
      </c>
      <c r="D139" s="6">
        <v>4610818</v>
      </c>
      <c r="E139" s="7">
        <v>4427441</v>
      </c>
      <c r="F139" s="8">
        <v>14307216</v>
      </c>
      <c r="G139" s="6">
        <v>4307216</v>
      </c>
      <c r="H139" s="9">
        <v>4307216</v>
      </c>
      <c r="I139" s="10">
        <v>4078713</v>
      </c>
      <c r="J139" s="6">
        <v>3850210</v>
      </c>
      <c r="K139" s="7">
        <v>3621707</v>
      </c>
    </row>
    <row r="140" spans="1:11" ht="13.5" x14ac:dyDescent="0.25">
      <c r="A140" s="44" t="s">
        <v>25</v>
      </c>
      <c r="B140" s="45" t="s">
        <v>20</v>
      </c>
      <c r="C140" s="6">
        <v>5714208</v>
      </c>
      <c r="D140" s="6">
        <v>5043337</v>
      </c>
      <c r="E140" s="7">
        <v>4895948</v>
      </c>
      <c r="F140" s="8">
        <v>3235103</v>
      </c>
      <c r="G140" s="6">
        <v>3235103</v>
      </c>
      <c r="H140" s="9">
        <v>3235103</v>
      </c>
      <c r="I140" s="10">
        <v>2731677</v>
      </c>
      <c r="J140" s="6">
        <v>2228251</v>
      </c>
      <c r="K140" s="7">
        <v>1724825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58975044</v>
      </c>
      <c r="D144" s="6">
        <f t="shared" ref="D144:K144" si="26">SUM(D135:D143)</f>
        <v>62096076</v>
      </c>
      <c r="E144" s="7">
        <f t="shared" si="26"/>
        <v>69347988</v>
      </c>
      <c r="F144" s="8">
        <f t="shared" si="26"/>
        <v>82883532</v>
      </c>
      <c r="G144" s="6">
        <f t="shared" si="26"/>
        <v>82883532</v>
      </c>
      <c r="H144" s="9">
        <f t="shared" si="26"/>
        <v>82883532</v>
      </c>
      <c r="I144" s="10">
        <f t="shared" si="26"/>
        <v>83125513</v>
      </c>
      <c r="J144" s="6">
        <f t="shared" si="26"/>
        <v>86535689</v>
      </c>
      <c r="K144" s="7">
        <f t="shared" si="26"/>
        <v>89040187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13264817</v>
      </c>
      <c r="D147" s="6">
        <v>18960646</v>
      </c>
      <c r="E147" s="7">
        <v>17624760</v>
      </c>
      <c r="F147" s="8">
        <v>16590706</v>
      </c>
      <c r="G147" s="6">
        <v>16590706</v>
      </c>
      <c r="H147" s="9">
        <v>16590706</v>
      </c>
      <c r="I147" s="10">
        <v>14702448</v>
      </c>
      <c r="J147" s="6">
        <v>12814190</v>
      </c>
      <c r="K147" s="7">
        <v>10925932</v>
      </c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4186576</v>
      </c>
      <c r="D151" s="6">
        <v>4180480</v>
      </c>
      <c r="E151" s="7">
        <v>4174384</v>
      </c>
      <c r="F151" s="8">
        <v>4174385</v>
      </c>
      <c r="G151" s="6">
        <v>4174385</v>
      </c>
      <c r="H151" s="9">
        <v>4174385</v>
      </c>
      <c r="I151" s="10">
        <v>4168290</v>
      </c>
      <c r="J151" s="6">
        <v>4162195</v>
      </c>
      <c r="K151" s="7">
        <v>4156100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204758</v>
      </c>
      <c r="D154" s="6">
        <v>938316</v>
      </c>
      <c r="E154" s="7">
        <v>879822</v>
      </c>
      <c r="F154" s="8">
        <v>874184</v>
      </c>
      <c r="G154" s="6">
        <v>1174184</v>
      </c>
      <c r="H154" s="9">
        <v>1174184</v>
      </c>
      <c r="I154" s="10">
        <v>4245689</v>
      </c>
      <c r="J154" s="6">
        <v>4217194</v>
      </c>
      <c r="K154" s="7">
        <v>4188699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195548</v>
      </c>
      <c r="D158" s="6">
        <v>84065</v>
      </c>
      <c r="E158" s="7">
        <v>63906</v>
      </c>
      <c r="F158" s="8">
        <v>51645</v>
      </c>
      <c r="G158" s="6">
        <v>51645</v>
      </c>
      <c r="H158" s="9">
        <v>51645</v>
      </c>
      <c r="I158" s="10">
        <v>37124</v>
      </c>
      <c r="J158" s="6">
        <v>22603</v>
      </c>
      <c r="K158" s="7">
        <v>8082</v>
      </c>
    </row>
    <row r="159" spans="1:11" ht="13.5" x14ac:dyDescent="0.25">
      <c r="A159" s="50" t="s">
        <v>43</v>
      </c>
      <c r="B159" s="37" t="s">
        <v>20</v>
      </c>
      <c r="C159" s="11">
        <v>354417</v>
      </c>
      <c r="D159" s="11">
        <v>280802</v>
      </c>
      <c r="E159" s="12">
        <v>197714</v>
      </c>
      <c r="F159" s="13">
        <v>318671</v>
      </c>
      <c r="G159" s="11">
        <v>418671</v>
      </c>
      <c r="H159" s="14">
        <v>418671</v>
      </c>
      <c r="I159" s="15">
        <v>464110</v>
      </c>
      <c r="J159" s="11">
        <v>309549</v>
      </c>
      <c r="K159" s="12">
        <v>154988</v>
      </c>
    </row>
    <row r="160" spans="1:11" ht="13.5" x14ac:dyDescent="0.25">
      <c r="A160" s="49" t="s">
        <v>44</v>
      </c>
      <c r="B160" s="37" t="s">
        <v>20</v>
      </c>
      <c r="C160" s="6">
        <v>497457</v>
      </c>
      <c r="D160" s="6">
        <v>359344</v>
      </c>
      <c r="E160" s="7">
        <v>259025</v>
      </c>
      <c r="F160" s="8">
        <v>297609</v>
      </c>
      <c r="G160" s="6">
        <v>3697609</v>
      </c>
      <c r="H160" s="9">
        <v>3697609</v>
      </c>
      <c r="I160" s="10">
        <v>523460</v>
      </c>
      <c r="J160" s="6">
        <v>449311</v>
      </c>
      <c r="K160" s="7">
        <v>375162</v>
      </c>
    </row>
    <row r="161" spans="1:11" ht="13.5" x14ac:dyDescent="0.25">
      <c r="A161" s="49" t="s">
        <v>45</v>
      </c>
      <c r="B161" s="37" t="s">
        <v>20</v>
      </c>
      <c r="C161" s="6">
        <v>584658</v>
      </c>
      <c r="D161" s="6">
        <v>498741</v>
      </c>
      <c r="E161" s="7">
        <v>433508</v>
      </c>
      <c r="F161" s="8">
        <v>272675</v>
      </c>
      <c r="G161" s="6">
        <v>272675</v>
      </c>
      <c r="H161" s="9">
        <v>272675</v>
      </c>
      <c r="I161" s="10">
        <v>66306</v>
      </c>
      <c r="J161" s="6">
        <v>-140063</v>
      </c>
      <c r="K161" s="7">
        <v>-346432</v>
      </c>
    </row>
    <row r="162" spans="1:11" ht="13.5" x14ac:dyDescent="0.25">
      <c r="A162" s="50" t="s">
        <v>46</v>
      </c>
      <c r="B162" s="48" t="s">
        <v>20</v>
      </c>
      <c r="C162" s="6">
        <v>2429012</v>
      </c>
      <c r="D162" s="6">
        <v>2437087</v>
      </c>
      <c r="E162" s="7">
        <v>1904134</v>
      </c>
      <c r="F162" s="8">
        <v>2305891</v>
      </c>
      <c r="G162" s="6">
        <v>2305891</v>
      </c>
      <c r="H162" s="9">
        <v>2305891</v>
      </c>
      <c r="I162" s="10">
        <v>1822391</v>
      </c>
      <c r="J162" s="6">
        <v>1338891</v>
      </c>
      <c r="K162" s="7">
        <v>855391</v>
      </c>
    </row>
    <row r="163" spans="1:11" ht="13.5" x14ac:dyDescent="0.25">
      <c r="A163" s="49" t="s">
        <v>47</v>
      </c>
      <c r="B163" s="37" t="s">
        <v>20</v>
      </c>
      <c r="C163" s="6">
        <v>41218690</v>
      </c>
      <c r="D163" s="6">
        <v>52369641</v>
      </c>
      <c r="E163" s="7">
        <v>52369641</v>
      </c>
      <c r="F163" s="8">
        <v>52369640</v>
      </c>
      <c r="G163" s="6">
        <v>52369640</v>
      </c>
      <c r="H163" s="9">
        <v>52369640</v>
      </c>
      <c r="I163" s="10">
        <v>52369640</v>
      </c>
      <c r="J163" s="6">
        <v>52369640</v>
      </c>
      <c r="K163" s="7">
        <v>52369640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121910977</v>
      </c>
      <c r="D165" s="54">
        <f t="shared" ref="D165:K165" si="27">D144+D147+D148+D151+D154+D155+SUM(D158:D164)</f>
        <v>142205198</v>
      </c>
      <c r="E165" s="55">
        <f t="shared" si="27"/>
        <v>147254882</v>
      </c>
      <c r="F165" s="56">
        <f t="shared" si="27"/>
        <v>160138938</v>
      </c>
      <c r="G165" s="54">
        <f t="shared" si="27"/>
        <v>163938938</v>
      </c>
      <c r="H165" s="57">
        <f t="shared" si="27"/>
        <v>163938938</v>
      </c>
      <c r="I165" s="66">
        <f t="shared" si="27"/>
        <v>161524971</v>
      </c>
      <c r="J165" s="54">
        <f t="shared" si="27"/>
        <v>162079199</v>
      </c>
      <c r="K165" s="55">
        <f t="shared" si="27"/>
        <v>161727749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7428547</v>
      </c>
      <c r="D168" s="60">
        <v>6253316</v>
      </c>
      <c r="E168" s="61">
        <v>6158656</v>
      </c>
      <c r="F168" s="62">
        <v>5225828</v>
      </c>
      <c r="G168" s="60">
        <v>5225828</v>
      </c>
      <c r="H168" s="63">
        <v>5225828</v>
      </c>
      <c r="I168" s="64">
        <v>5821015</v>
      </c>
      <c r="J168" s="60">
        <v>5821015</v>
      </c>
      <c r="K168" s="61">
        <v>5821015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1462163</v>
      </c>
      <c r="D169" s="38">
        <f t="shared" ref="D169:K169" si="28">D179+D182+D183+D186+D189+D190+SUM(D193:D199)</f>
        <v>861319</v>
      </c>
      <c r="E169" s="39">
        <f t="shared" si="28"/>
        <v>523205</v>
      </c>
      <c r="F169" s="40">
        <f t="shared" si="28"/>
        <v>2219399</v>
      </c>
      <c r="G169" s="38">
        <f t="shared" si="28"/>
        <v>2269764</v>
      </c>
      <c r="H169" s="41">
        <f t="shared" si="28"/>
        <v>2269764</v>
      </c>
      <c r="I169" s="42">
        <f t="shared" si="28"/>
        <v>2398810</v>
      </c>
      <c r="J169" s="38">
        <f t="shared" si="28"/>
        <v>2504360</v>
      </c>
      <c r="K169" s="39">
        <f t="shared" si="28"/>
        <v>2617053</v>
      </c>
    </row>
    <row r="170" spans="1:11" ht="13.5" x14ac:dyDescent="0.25">
      <c r="A170" s="44" t="s">
        <v>19</v>
      </c>
      <c r="B170" s="45" t="s">
        <v>20</v>
      </c>
      <c r="C170" s="6">
        <v>79032</v>
      </c>
      <c r="D170" s="6">
        <v>9562</v>
      </c>
      <c r="E170" s="7"/>
      <c r="F170" s="8">
        <v>60656</v>
      </c>
      <c r="G170" s="6">
        <v>60656</v>
      </c>
      <c r="H170" s="9">
        <v>60656</v>
      </c>
      <c r="I170" s="10">
        <v>63568</v>
      </c>
      <c r="J170" s="6">
        <v>66368</v>
      </c>
      <c r="K170" s="7">
        <v>69352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60838</v>
      </c>
      <c r="D172" s="6">
        <v>78324</v>
      </c>
      <c r="E172" s="7">
        <v>28916</v>
      </c>
      <c r="F172" s="8">
        <v>191294</v>
      </c>
      <c r="G172" s="6">
        <v>191294</v>
      </c>
      <c r="H172" s="9">
        <v>191294</v>
      </c>
      <c r="I172" s="10">
        <v>200476</v>
      </c>
      <c r="J172" s="6">
        <v>209300</v>
      </c>
      <c r="K172" s="7">
        <v>218714</v>
      </c>
    </row>
    <row r="173" spans="1:11" ht="13.5" x14ac:dyDescent="0.25">
      <c r="A173" s="44" t="s">
        <v>23</v>
      </c>
      <c r="B173" s="45" t="s">
        <v>20</v>
      </c>
      <c r="C173" s="6">
        <v>131532</v>
      </c>
      <c r="D173" s="6">
        <v>276746</v>
      </c>
      <c r="E173" s="7">
        <v>21358</v>
      </c>
      <c r="F173" s="8">
        <v>356222</v>
      </c>
      <c r="G173" s="6">
        <v>327222</v>
      </c>
      <c r="H173" s="9">
        <v>327222</v>
      </c>
      <c r="I173" s="10">
        <v>373321</v>
      </c>
      <c r="J173" s="6">
        <v>389747</v>
      </c>
      <c r="K173" s="7">
        <v>407284</v>
      </c>
    </row>
    <row r="174" spans="1:11" ht="13.5" x14ac:dyDescent="0.25">
      <c r="A174" s="44" t="s">
        <v>24</v>
      </c>
      <c r="B174" s="45" t="s">
        <v>20</v>
      </c>
      <c r="C174" s="6">
        <v>9247</v>
      </c>
      <c r="D174" s="6">
        <v>1893</v>
      </c>
      <c r="E174" s="7">
        <v>2008</v>
      </c>
      <c r="F174" s="8">
        <v>66104</v>
      </c>
      <c r="G174" s="6">
        <v>66104</v>
      </c>
      <c r="H174" s="9">
        <v>66104</v>
      </c>
      <c r="I174" s="10">
        <v>69276</v>
      </c>
      <c r="J174" s="6">
        <v>72325</v>
      </c>
      <c r="K174" s="7">
        <v>75579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>
        <v>18774</v>
      </c>
      <c r="F175" s="8">
        <v>60392</v>
      </c>
      <c r="G175" s="6">
        <v>60392</v>
      </c>
      <c r="H175" s="9">
        <v>60392</v>
      </c>
      <c r="I175" s="10">
        <v>63288</v>
      </c>
      <c r="J175" s="6">
        <v>66072</v>
      </c>
      <c r="K175" s="7">
        <v>69048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280649</v>
      </c>
      <c r="D179" s="6">
        <f t="shared" ref="D179:K179" si="29">SUM(D170:D178)</f>
        <v>366525</v>
      </c>
      <c r="E179" s="7">
        <f t="shared" si="29"/>
        <v>71056</v>
      </c>
      <c r="F179" s="8">
        <f t="shared" si="29"/>
        <v>734668</v>
      </c>
      <c r="G179" s="6">
        <f t="shared" si="29"/>
        <v>705668</v>
      </c>
      <c r="H179" s="9">
        <f t="shared" si="29"/>
        <v>705668</v>
      </c>
      <c r="I179" s="10">
        <f t="shared" si="29"/>
        <v>769929</v>
      </c>
      <c r="J179" s="6">
        <f t="shared" si="29"/>
        <v>803812</v>
      </c>
      <c r="K179" s="7">
        <f t="shared" si="29"/>
        <v>839977</v>
      </c>
    </row>
    <row r="180" spans="1:11" ht="13.5" x14ac:dyDescent="0.25">
      <c r="A180" s="47" t="s">
        <v>31</v>
      </c>
      <c r="B180" s="48" t="s">
        <v>20</v>
      </c>
      <c r="C180" s="6">
        <v>42459</v>
      </c>
      <c r="D180" s="6">
        <v>39911</v>
      </c>
      <c r="E180" s="7">
        <v>44662</v>
      </c>
      <c r="F180" s="8">
        <v>80982</v>
      </c>
      <c r="G180" s="6">
        <v>100347</v>
      </c>
      <c r="H180" s="9">
        <v>100347</v>
      </c>
      <c r="I180" s="10">
        <v>102112</v>
      </c>
      <c r="J180" s="6">
        <v>106605</v>
      </c>
      <c r="K180" s="7">
        <v>111402</v>
      </c>
    </row>
    <row r="181" spans="1:11" ht="13.5" x14ac:dyDescent="0.25">
      <c r="A181" s="47" t="s">
        <v>32</v>
      </c>
      <c r="B181" s="37" t="s">
        <v>20</v>
      </c>
      <c r="C181" s="16">
        <v>1450</v>
      </c>
      <c r="D181" s="16">
        <v>635</v>
      </c>
      <c r="E181" s="17">
        <v>1347</v>
      </c>
      <c r="F181" s="18">
        <v>36324</v>
      </c>
      <c r="G181" s="16">
        <v>36324</v>
      </c>
      <c r="H181" s="19">
        <v>36324</v>
      </c>
      <c r="I181" s="20">
        <v>36688</v>
      </c>
      <c r="J181" s="16">
        <v>38300</v>
      </c>
      <c r="K181" s="17">
        <v>40024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43909</v>
      </c>
      <c r="D182" s="21">
        <f t="shared" si="30"/>
        <v>40546</v>
      </c>
      <c r="E182" s="22">
        <f t="shared" si="30"/>
        <v>46009</v>
      </c>
      <c r="F182" s="23">
        <f t="shared" si="30"/>
        <v>117306</v>
      </c>
      <c r="G182" s="21">
        <f t="shared" si="30"/>
        <v>136671</v>
      </c>
      <c r="H182" s="24">
        <f t="shared" si="30"/>
        <v>136671</v>
      </c>
      <c r="I182" s="25">
        <f t="shared" si="30"/>
        <v>138800</v>
      </c>
      <c r="J182" s="21">
        <f t="shared" si="30"/>
        <v>144905</v>
      </c>
      <c r="K182" s="22">
        <f t="shared" si="30"/>
        <v>151426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>
        <v>11206</v>
      </c>
      <c r="E184" s="12">
        <v>18981</v>
      </c>
      <c r="F184" s="13">
        <v>146044</v>
      </c>
      <c r="G184" s="11">
        <v>146044</v>
      </c>
      <c r="H184" s="14">
        <v>146044</v>
      </c>
      <c r="I184" s="15">
        <v>153055</v>
      </c>
      <c r="J184" s="11">
        <v>159789</v>
      </c>
      <c r="K184" s="12">
        <v>166981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11206</v>
      </c>
      <c r="E186" s="7">
        <f t="shared" si="31"/>
        <v>18981</v>
      </c>
      <c r="F186" s="8">
        <f t="shared" si="31"/>
        <v>146044</v>
      </c>
      <c r="G186" s="6">
        <f t="shared" si="31"/>
        <v>146044</v>
      </c>
      <c r="H186" s="9">
        <f t="shared" si="31"/>
        <v>146044</v>
      </c>
      <c r="I186" s="10">
        <f t="shared" si="31"/>
        <v>153055</v>
      </c>
      <c r="J186" s="6">
        <f t="shared" si="31"/>
        <v>159789</v>
      </c>
      <c r="K186" s="7">
        <f t="shared" si="31"/>
        <v>166981</v>
      </c>
    </row>
    <row r="187" spans="1:11" ht="13.5" x14ac:dyDescent="0.25">
      <c r="A187" s="47" t="s">
        <v>37</v>
      </c>
      <c r="B187" s="48" t="s">
        <v>20</v>
      </c>
      <c r="C187" s="6"/>
      <c r="D187" s="6">
        <v>19603</v>
      </c>
      <c r="E187" s="7">
        <v>10202</v>
      </c>
      <c r="F187" s="8">
        <v>106566</v>
      </c>
      <c r="G187" s="6">
        <v>106566</v>
      </c>
      <c r="H187" s="9">
        <v>106566</v>
      </c>
      <c r="I187" s="10">
        <v>111681</v>
      </c>
      <c r="J187" s="6">
        <v>116595</v>
      </c>
      <c r="K187" s="7">
        <v>121841</v>
      </c>
    </row>
    <row r="188" spans="1:11" ht="13.5" x14ac:dyDescent="0.25">
      <c r="A188" s="47" t="s">
        <v>38</v>
      </c>
      <c r="B188" s="37" t="s">
        <v>20</v>
      </c>
      <c r="C188" s="16"/>
      <c r="D188" s="16">
        <v>16330</v>
      </c>
      <c r="E188" s="17"/>
      <c r="F188" s="18">
        <v>270247</v>
      </c>
      <c r="G188" s="16">
        <v>270247</v>
      </c>
      <c r="H188" s="19">
        <v>270247</v>
      </c>
      <c r="I188" s="20">
        <v>283219</v>
      </c>
      <c r="J188" s="16">
        <v>295680</v>
      </c>
      <c r="K188" s="17">
        <v>308986</v>
      </c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35933</v>
      </c>
      <c r="E189" s="22">
        <f t="shared" si="32"/>
        <v>10202</v>
      </c>
      <c r="F189" s="23">
        <f t="shared" si="32"/>
        <v>376813</v>
      </c>
      <c r="G189" s="21">
        <f t="shared" si="32"/>
        <v>376813</v>
      </c>
      <c r="H189" s="24">
        <f t="shared" si="32"/>
        <v>376813</v>
      </c>
      <c r="I189" s="25">
        <f t="shared" si="32"/>
        <v>394900</v>
      </c>
      <c r="J189" s="21">
        <f t="shared" si="32"/>
        <v>412275</v>
      </c>
      <c r="K189" s="22">
        <f t="shared" si="32"/>
        <v>430827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900085</v>
      </c>
      <c r="D194" s="11">
        <v>198838</v>
      </c>
      <c r="E194" s="12">
        <v>192997</v>
      </c>
      <c r="F194" s="13">
        <v>250000</v>
      </c>
      <c r="G194" s="11">
        <v>250000</v>
      </c>
      <c r="H194" s="14">
        <v>250000</v>
      </c>
      <c r="I194" s="15">
        <v>262000</v>
      </c>
      <c r="J194" s="11">
        <v>273528</v>
      </c>
      <c r="K194" s="12">
        <v>285837</v>
      </c>
    </row>
    <row r="195" spans="1:11" ht="13.5" x14ac:dyDescent="0.25">
      <c r="A195" s="49" t="s">
        <v>44</v>
      </c>
      <c r="B195" s="37" t="s">
        <v>20</v>
      </c>
      <c r="C195" s="6">
        <v>35324</v>
      </c>
      <c r="D195" s="6">
        <v>31347</v>
      </c>
      <c r="E195" s="7">
        <v>15957</v>
      </c>
      <c r="F195" s="8">
        <v>42865</v>
      </c>
      <c r="G195" s="6">
        <v>102865</v>
      </c>
      <c r="H195" s="9">
        <v>102865</v>
      </c>
      <c r="I195" s="10">
        <v>44923</v>
      </c>
      <c r="J195" s="6">
        <v>46899</v>
      </c>
      <c r="K195" s="7">
        <v>49010</v>
      </c>
    </row>
    <row r="196" spans="1:11" ht="13.5" x14ac:dyDescent="0.25">
      <c r="A196" s="49" t="s">
        <v>45</v>
      </c>
      <c r="B196" s="37" t="s">
        <v>20</v>
      </c>
      <c r="C196" s="6">
        <v>6024</v>
      </c>
      <c r="D196" s="6">
        <v>278</v>
      </c>
      <c r="E196" s="7"/>
      <c r="F196" s="8">
        <v>14104</v>
      </c>
      <c r="G196" s="6">
        <v>14104</v>
      </c>
      <c r="H196" s="9">
        <v>14104</v>
      </c>
      <c r="I196" s="10">
        <v>14573</v>
      </c>
      <c r="J196" s="6">
        <v>15214</v>
      </c>
      <c r="K196" s="7">
        <v>15899</v>
      </c>
    </row>
    <row r="197" spans="1:11" ht="13.5" x14ac:dyDescent="0.25">
      <c r="A197" s="50" t="s">
        <v>46</v>
      </c>
      <c r="B197" s="48" t="s">
        <v>20</v>
      </c>
      <c r="C197" s="6">
        <v>196172</v>
      </c>
      <c r="D197" s="6">
        <v>176646</v>
      </c>
      <c r="E197" s="7">
        <v>168003</v>
      </c>
      <c r="F197" s="8">
        <v>537599</v>
      </c>
      <c r="G197" s="6">
        <v>537599</v>
      </c>
      <c r="H197" s="9">
        <v>537599</v>
      </c>
      <c r="I197" s="10">
        <v>620630</v>
      </c>
      <c r="J197" s="6">
        <v>647938</v>
      </c>
      <c r="K197" s="7">
        <v>677096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8890710</v>
      </c>
      <c r="D201" s="54">
        <f t="shared" si="34"/>
        <v>7114635</v>
      </c>
      <c r="E201" s="55">
        <f t="shared" si="34"/>
        <v>6681861</v>
      </c>
      <c r="F201" s="56">
        <f t="shared" si="34"/>
        <v>7445227</v>
      </c>
      <c r="G201" s="54">
        <f t="shared" si="34"/>
        <v>7495592</v>
      </c>
      <c r="H201" s="57">
        <f t="shared" si="34"/>
        <v>7495592</v>
      </c>
      <c r="I201" s="58">
        <f t="shared" si="34"/>
        <v>8219825</v>
      </c>
      <c r="J201" s="54">
        <f t="shared" si="34"/>
        <v>8325375</v>
      </c>
      <c r="K201" s="55">
        <f t="shared" si="34"/>
        <v>8438068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0.27699141692311963</v>
      </c>
      <c r="D203" s="81">
        <f>IF(ISERROR((D37+D69)/D132),0,((D37+D69)/D132))</f>
        <v>0.72120010971519377</v>
      </c>
      <c r="E203" s="82">
        <f t="shared" ref="E203:K203" si="35">IF(ISERROR((E37+E69)/E132),0,((E37+E69)/E132))</f>
        <v>0</v>
      </c>
      <c r="F203" s="83">
        <f t="shared" si="35"/>
        <v>0.98953218661578057</v>
      </c>
      <c r="G203" s="81">
        <f t="shared" si="35"/>
        <v>0.82537469025289978</v>
      </c>
      <c r="H203" s="84">
        <f t="shared" si="35"/>
        <v>0.82537469025289978</v>
      </c>
      <c r="I203" s="85">
        <f t="shared" si="35"/>
        <v>0.83516326351527914</v>
      </c>
      <c r="J203" s="81">
        <f t="shared" si="35"/>
        <v>0.75740635369741227</v>
      </c>
      <c r="K203" s="82">
        <f t="shared" si="35"/>
        <v>0.75019486891894083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0.52379179939226339</v>
      </c>
      <c r="D204" s="81">
        <f t="shared" ref="D204:K204" si="36">IF(ISERROR((D37+D69)/D168),0,((D37+D69)/D168))</f>
        <v>0.74549950778115159</v>
      </c>
      <c r="E204" s="82">
        <f t="shared" si="36"/>
        <v>0</v>
      </c>
      <c r="F204" s="83">
        <f t="shared" si="36"/>
        <v>3.6178356807763286</v>
      </c>
      <c r="G204" s="81">
        <f t="shared" si="36"/>
        <v>3.6178356807763286</v>
      </c>
      <c r="H204" s="84">
        <f t="shared" si="36"/>
        <v>3.6178356807763286</v>
      </c>
      <c r="I204" s="85">
        <f t="shared" si="36"/>
        <v>1.4796792311993698</v>
      </c>
      <c r="J204" s="81">
        <f t="shared" si="36"/>
        <v>2.145412440957462</v>
      </c>
      <c r="K204" s="82">
        <f t="shared" si="36"/>
        <v>2.1565041491904764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0.01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0.04</v>
      </c>
      <c r="E206" s="82">
        <f t="shared" si="38"/>
        <v>0</v>
      </c>
      <c r="F206" s="83">
        <f t="shared" si="38"/>
        <v>0.13</v>
      </c>
      <c r="G206" s="81">
        <f t="shared" si="38"/>
        <v>0.13</v>
      </c>
      <c r="H206" s="84">
        <f t="shared" si="38"/>
        <v>0.13</v>
      </c>
      <c r="I206" s="85">
        <f t="shared" si="38"/>
        <v>7.0000000000000007E-2</v>
      </c>
      <c r="J206" s="81">
        <f t="shared" si="38"/>
        <v>0.09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4299362</v>
      </c>
      <c r="D5" s="38">
        <f t="shared" ref="D5:K5" si="0">D15+D18+D19+D22+D25+D26+SUM(D29:D35)</f>
        <v>249425</v>
      </c>
      <c r="E5" s="39">
        <f t="shared" si="0"/>
        <v>1094818</v>
      </c>
      <c r="F5" s="40">
        <f t="shared" si="0"/>
        <v>428700</v>
      </c>
      <c r="G5" s="38">
        <f t="shared" si="0"/>
        <v>1137540</v>
      </c>
      <c r="H5" s="41">
        <f t="shared" si="0"/>
        <v>1137540</v>
      </c>
      <c r="I5" s="42">
        <f t="shared" si="0"/>
        <v>450000</v>
      </c>
      <c r="J5" s="38">
        <f t="shared" si="0"/>
        <v>313000</v>
      </c>
      <c r="K5" s="39">
        <f t="shared" si="0"/>
        <v>1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>
        <v>20462</v>
      </c>
      <c r="F24" s="18">
        <v>60000</v>
      </c>
      <c r="G24" s="16">
        <v>75000</v>
      </c>
      <c r="H24" s="19">
        <v>75000</v>
      </c>
      <c r="I24" s="20"/>
      <c r="J24" s="16">
        <v>50000</v>
      </c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20462</v>
      </c>
      <c r="F25" s="23">
        <f t="shared" si="4"/>
        <v>60000</v>
      </c>
      <c r="G25" s="21">
        <f t="shared" si="4"/>
        <v>75000</v>
      </c>
      <c r="H25" s="24">
        <f t="shared" si="4"/>
        <v>75000</v>
      </c>
      <c r="I25" s="25">
        <f t="shared" si="4"/>
        <v>0</v>
      </c>
      <c r="J25" s="21">
        <f t="shared" si="4"/>
        <v>50000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62129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62129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211849</v>
      </c>
      <c r="D30" s="11">
        <v>178759</v>
      </c>
      <c r="E30" s="12">
        <v>966296</v>
      </c>
      <c r="F30" s="13">
        <v>295500</v>
      </c>
      <c r="G30" s="11">
        <v>477200</v>
      </c>
      <c r="H30" s="14">
        <v>477200</v>
      </c>
      <c r="I30" s="15">
        <v>426000</v>
      </c>
      <c r="J30" s="11">
        <v>263000</v>
      </c>
      <c r="K30" s="12"/>
    </row>
    <row r="31" spans="1:11" ht="13.5" x14ac:dyDescent="0.25">
      <c r="A31" s="49" t="s">
        <v>44</v>
      </c>
      <c r="B31" s="37" t="s">
        <v>20</v>
      </c>
      <c r="C31" s="6">
        <v>436893</v>
      </c>
      <c r="D31" s="6">
        <v>58381</v>
      </c>
      <c r="E31" s="7">
        <v>7242</v>
      </c>
      <c r="F31" s="8">
        <v>6200</v>
      </c>
      <c r="G31" s="6">
        <v>492440</v>
      </c>
      <c r="H31" s="9">
        <v>492440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206024</v>
      </c>
      <c r="D32" s="6">
        <v>12285</v>
      </c>
      <c r="E32" s="7">
        <v>38689</v>
      </c>
      <c r="F32" s="8">
        <v>67000</v>
      </c>
      <c r="G32" s="6">
        <v>92900</v>
      </c>
      <c r="H32" s="9">
        <v>92900</v>
      </c>
      <c r="I32" s="10">
        <v>24000</v>
      </c>
      <c r="J32" s="6"/>
      <c r="K32" s="7">
        <v>1</v>
      </c>
    </row>
    <row r="33" spans="1:11" ht="13.5" x14ac:dyDescent="0.25">
      <c r="A33" s="50" t="s">
        <v>46</v>
      </c>
      <c r="B33" s="48" t="s">
        <v>20</v>
      </c>
      <c r="C33" s="6">
        <v>3444596</v>
      </c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4299362</v>
      </c>
      <c r="D101" s="38">
        <f t="shared" ref="D101:K101" si="18">D111+D114+D115+D118+D121+D122+SUM(D125:D131)</f>
        <v>249425</v>
      </c>
      <c r="E101" s="39">
        <f t="shared" si="18"/>
        <v>1094818</v>
      </c>
      <c r="F101" s="40">
        <f t="shared" si="18"/>
        <v>428700</v>
      </c>
      <c r="G101" s="38">
        <f t="shared" si="18"/>
        <v>1137540</v>
      </c>
      <c r="H101" s="41">
        <f t="shared" si="18"/>
        <v>1137540</v>
      </c>
      <c r="I101" s="42">
        <f t="shared" si="18"/>
        <v>450000</v>
      </c>
      <c r="J101" s="38">
        <f t="shared" si="18"/>
        <v>313000</v>
      </c>
      <c r="K101" s="39">
        <f t="shared" si="18"/>
        <v>1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20462</v>
      </c>
      <c r="F120" s="18">
        <v>60000</v>
      </c>
      <c r="G120" s="16">
        <v>75000</v>
      </c>
      <c r="H120" s="19">
        <v>75000</v>
      </c>
      <c r="I120" s="20"/>
      <c r="J120" s="16">
        <v>50000</v>
      </c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20462</v>
      </c>
      <c r="F121" s="23">
        <f t="shared" si="22"/>
        <v>60000</v>
      </c>
      <c r="G121" s="21">
        <f t="shared" si="22"/>
        <v>75000</v>
      </c>
      <c r="H121" s="24">
        <f t="shared" si="22"/>
        <v>75000</v>
      </c>
      <c r="I121" s="25">
        <f t="shared" si="22"/>
        <v>0</v>
      </c>
      <c r="J121" s="21">
        <f t="shared" si="22"/>
        <v>50000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62129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62129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211849</v>
      </c>
      <c r="D126" s="11">
        <v>178759</v>
      </c>
      <c r="E126" s="12">
        <v>966296</v>
      </c>
      <c r="F126" s="13">
        <v>295500</v>
      </c>
      <c r="G126" s="11">
        <v>477200</v>
      </c>
      <c r="H126" s="14">
        <v>477200</v>
      </c>
      <c r="I126" s="15">
        <v>426000</v>
      </c>
      <c r="J126" s="11">
        <v>263000</v>
      </c>
      <c r="K126" s="12"/>
    </row>
    <row r="127" spans="1:11" ht="13.5" x14ac:dyDescent="0.25">
      <c r="A127" s="49" t="s">
        <v>44</v>
      </c>
      <c r="B127" s="37" t="s">
        <v>20</v>
      </c>
      <c r="C127" s="6">
        <v>436893</v>
      </c>
      <c r="D127" s="6">
        <v>58381</v>
      </c>
      <c r="E127" s="7">
        <v>7242</v>
      </c>
      <c r="F127" s="8">
        <v>6200</v>
      </c>
      <c r="G127" s="6">
        <v>492440</v>
      </c>
      <c r="H127" s="9">
        <v>492440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206024</v>
      </c>
      <c r="D128" s="6">
        <v>12285</v>
      </c>
      <c r="E128" s="7">
        <v>38689</v>
      </c>
      <c r="F128" s="8">
        <v>67000</v>
      </c>
      <c r="G128" s="6">
        <v>92900</v>
      </c>
      <c r="H128" s="9">
        <v>92900</v>
      </c>
      <c r="I128" s="10">
        <v>24000</v>
      </c>
      <c r="J128" s="6"/>
      <c r="K128" s="7">
        <v>1</v>
      </c>
    </row>
    <row r="129" spans="1:11" ht="13.5" x14ac:dyDescent="0.25">
      <c r="A129" s="50" t="s">
        <v>46</v>
      </c>
      <c r="B129" s="48" t="s">
        <v>20</v>
      </c>
      <c r="C129" s="6">
        <v>3444596</v>
      </c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4299362</v>
      </c>
      <c r="D132" s="54">
        <f t="shared" ref="D132:K132" si="24">+D5+D37+D69</f>
        <v>249425</v>
      </c>
      <c r="E132" s="55">
        <f t="shared" si="24"/>
        <v>1094818</v>
      </c>
      <c r="F132" s="56">
        <f t="shared" si="24"/>
        <v>428700</v>
      </c>
      <c r="G132" s="54">
        <f t="shared" si="24"/>
        <v>1137540</v>
      </c>
      <c r="H132" s="57">
        <f t="shared" si="24"/>
        <v>1137540</v>
      </c>
      <c r="I132" s="58">
        <f t="shared" si="24"/>
        <v>450000</v>
      </c>
      <c r="J132" s="54">
        <f t="shared" si="24"/>
        <v>313000</v>
      </c>
      <c r="K132" s="55">
        <f t="shared" si="24"/>
        <v>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9012217</v>
      </c>
      <c r="D134" s="38">
        <f t="shared" ref="D134:K134" si="25">D144+D147+D148+D151+D154+D155+SUM(D158:D164)</f>
        <v>7325748</v>
      </c>
      <c r="E134" s="39">
        <f t="shared" si="25"/>
        <v>6944597</v>
      </c>
      <c r="F134" s="40">
        <f t="shared" si="25"/>
        <v>7103271</v>
      </c>
      <c r="G134" s="38">
        <f t="shared" si="25"/>
        <v>8033929</v>
      </c>
      <c r="H134" s="41">
        <f t="shared" si="25"/>
        <v>8033929</v>
      </c>
      <c r="I134" s="42">
        <f t="shared" si="25"/>
        <v>6858570</v>
      </c>
      <c r="J134" s="38">
        <f t="shared" si="25"/>
        <v>5682711</v>
      </c>
      <c r="K134" s="39">
        <f t="shared" si="25"/>
        <v>4193853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-564</v>
      </c>
      <c r="D138" s="6">
        <v>-2820</v>
      </c>
      <c r="E138" s="7">
        <v>-5076</v>
      </c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-564</v>
      </c>
      <c r="D144" s="6">
        <f t="shared" ref="D144:K144" si="26">SUM(D135:D143)</f>
        <v>-2820</v>
      </c>
      <c r="E144" s="7">
        <f t="shared" si="26"/>
        <v>-5076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-174324</v>
      </c>
      <c r="D147" s="6">
        <v>-348629</v>
      </c>
      <c r="E147" s="7">
        <v>-520734</v>
      </c>
      <c r="F147" s="8"/>
      <c r="G147" s="6"/>
      <c r="H147" s="9"/>
      <c r="I147" s="10"/>
      <c r="J147" s="6"/>
      <c r="K147" s="7"/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81560</v>
      </c>
      <c r="D151" s="6">
        <v>54467</v>
      </c>
      <c r="E151" s="7">
        <v>52374</v>
      </c>
      <c r="F151" s="8">
        <v>34694</v>
      </c>
      <c r="G151" s="6">
        <v>52374</v>
      </c>
      <c r="H151" s="9">
        <v>52374</v>
      </c>
      <c r="I151" s="10">
        <v>45920</v>
      </c>
      <c r="J151" s="6">
        <v>39466</v>
      </c>
      <c r="K151" s="7">
        <v>33012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3726102</v>
      </c>
      <c r="D154" s="6">
        <v>3532190</v>
      </c>
      <c r="E154" s="7">
        <v>3390844</v>
      </c>
      <c r="F154" s="8">
        <v>919854</v>
      </c>
      <c r="G154" s="6">
        <v>934854</v>
      </c>
      <c r="H154" s="9">
        <v>934854</v>
      </c>
      <c r="I154" s="10">
        <v>668391</v>
      </c>
      <c r="J154" s="6">
        <v>451928</v>
      </c>
      <c r="K154" s="7">
        <v>185465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148339</v>
      </c>
      <c r="D158" s="6">
        <v>73213</v>
      </c>
      <c r="E158" s="7">
        <v>77415</v>
      </c>
      <c r="F158" s="8">
        <v>143245</v>
      </c>
      <c r="G158" s="6">
        <v>331805</v>
      </c>
      <c r="H158" s="9">
        <v>331805</v>
      </c>
      <c r="I158" s="10">
        <v>256934</v>
      </c>
      <c r="J158" s="6">
        <v>182063</v>
      </c>
      <c r="K158" s="7">
        <v>107192</v>
      </c>
    </row>
    <row r="159" spans="1:11" ht="13.5" x14ac:dyDescent="0.25">
      <c r="A159" s="50" t="s">
        <v>43</v>
      </c>
      <c r="B159" s="37" t="s">
        <v>20</v>
      </c>
      <c r="C159" s="11">
        <v>188068</v>
      </c>
      <c r="D159" s="11">
        <v>314159</v>
      </c>
      <c r="E159" s="12">
        <v>1279160</v>
      </c>
      <c r="F159" s="13">
        <v>1246120</v>
      </c>
      <c r="G159" s="11">
        <v>1427820</v>
      </c>
      <c r="H159" s="14">
        <v>1427820</v>
      </c>
      <c r="I159" s="15">
        <v>1360564</v>
      </c>
      <c r="J159" s="11">
        <v>1248808</v>
      </c>
      <c r="K159" s="12">
        <v>892052</v>
      </c>
    </row>
    <row r="160" spans="1:11" ht="13.5" x14ac:dyDescent="0.25">
      <c r="A160" s="49" t="s">
        <v>44</v>
      </c>
      <c r="B160" s="37" t="s">
        <v>20</v>
      </c>
      <c r="C160" s="6">
        <v>805423</v>
      </c>
      <c r="D160" s="6">
        <v>551331</v>
      </c>
      <c r="E160" s="7">
        <v>276489</v>
      </c>
      <c r="F160" s="8">
        <v>782017</v>
      </c>
      <c r="G160" s="6">
        <v>1268257</v>
      </c>
      <c r="H160" s="9">
        <v>1268257</v>
      </c>
      <c r="I160" s="10">
        <v>1036996</v>
      </c>
      <c r="J160" s="6">
        <v>805735</v>
      </c>
      <c r="K160" s="7">
        <v>574474</v>
      </c>
    </row>
    <row r="161" spans="1:11" ht="13.5" x14ac:dyDescent="0.25">
      <c r="A161" s="49" t="s">
        <v>45</v>
      </c>
      <c r="B161" s="37" t="s">
        <v>20</v>
      </c>
      <c r="C161" s="6">
        <v>4522305</v>
      </c>
      <c r="D161" s="6">
        <v>4353191</v>
      </c>
      <c r="E161" s="7">
        <v>4247439</v>
      </c>
      <c r="F161" s="8">
        <v>388421</v>
      </c>
      <c r="G161" s="6">
        <v>414321</v>
      </c>
      <c r="H161" s="9">
        <v>414321</v>
      </c>
      <c r="I161" s="10">
        <v>426382</v>
      </c>
      <c r="J161" s="6">
        <v>414443</v>
      </c>
      <c r="K161" s="7">
        <v>402505</v>
      </c>
    </row>
    <row r="162" spans="1:11" ht="13.5" x14ac:dyDescent="0.25">
      <c r="A162" s="50" t="s">
        <v>46</v>
      </c>
      <c r="B162" s="48" t="s">
        <v>20</v>
      </c>
      <c r="C162" s="6">
        <v>-284692</v>
      </c>
      <c r="D162" s="6">
        <v>-1201354</v>
      </c>
      <c r="E162" s="7">
        <v>-1853314</v>
      </c>
      <c r="F162" s="8">
        <v>1504462</v>
      </c>
      <c r="G162" s="6">
        <v>1520040</v>
      </c>
      <c r="H162" s="9">
        <v>1520040</v>
      </c>
      <c r="I162" s="10">
        <v>978925</v>
      </c>
      <c r="J162" s="6">
        <v>437810</v>
      </c>
      <c r="K162" s="7">
        <v>-103305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2084458</v>
      </c>
      <c r="G163" s="6">
        <v>2084458</v>
      </c>
      <c r="H163" s="9">
        <v>2084458</v>
      </c>
      <c r="I163" s="10">
        <v>2084458</v>
      </c>
      <c r="J163" s="6">
        <v>2102458</v>
      </c>
      <c r="K163" s="7">
        <v>2102458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9012217</v>
      </c>
      <c r="D165" s="54">
        <f t="shared" ref="D165:K165" si="27">D144+D147+D148+D151+D154+D155+SUM(D158:D164)</f>
        <v>7325748</v>
      </c>
      <c r="E165" s="55">
        <f t="shared" si="27"/>
        <v>6944597</v>
      </c>
      <c r="F165" s="56">
        <f t="shared" si="27"/>
        <v>7103271</v>
      </c>
      <c r="G165" s="54">
        <f t="shared" si="27"/>
        <v>8033929</v>
      </c>
      <c r="H165" s="57">
        <f t="shared" si="27"/>
        <v>8033929</v>
      </c>
      <c r="I165" s="66">
        <f t="shared" si="27"/>
        <v>6858570</v>
      </c>
      <c r="J165" s="54">
        <f t="shared" si="27"/>
        <v>5682711</v>
      </c>
      <c r="K165" s="55">
        <f t="shared" si="27"/>
        <v>4193853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1617130</v>
      </c>
      <c r="D168" s="60">
        <v>1596279</v>
      </c>
      <c r="E168" s="61">
        <v>1568601</v>
      </c>
      <c r="F168" s="62">
        <v>1017349</v>
      </c>
      <c r="G168" s="60">
        <v>1488859</v>
      </c>
      <c r="H168" s="63">
        <v>1488859</v>
      </c>
      <c r="I168" s="64">
        <v>1488859</v>
      </c>
      <c r="J168" s="60">
        <v>1488859</v>
      </c>
      <c r="K168" s="61">
        <v>1488859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490845</v>
      </c>
      <c r="D169" s="38">
        <f t="shared" ref="D169:K169" si="28">D179+D182+D183+D186+D189+D190+SUM(D193:D199)</f>
        <v>485924</v>
      </c>
      <c r="E169" s="39">
        <f t="shared" si="28"/>
        <v>586714</v>
      </c>
      <c r="F169" s="40">
        <f t="shared" si="28"/>
        <v>685620</v>
      </c>
      <c r="G169" s="38">
        <f t="shared" si="28"/>
        <v>759099</v>
      </c>
      <c r="H169" s="41">
        <f t="shared" si="28"/>
        <v>759099</v>
      </c>
      <c r="I169" s="42">
        <f t="shared" si="28"/>
        <v>745725</v>
      </c>
      <c r="J169" s="38">
        <f t="shared" si="28"/>
        <v>712424</v>
      </c>
      <c r="K169" s="39">
        <f t="shared" si="28"/>
        <v>730235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351122</v>
      </c>
      <c r="D187" s="6">
        <v>302490</v>
      </c>
      <c r="E187" s="7">
        <v>438872</v>
      </c>
      <c r="F187" s="8">
        <v>407796</v>
      </c>
      <c r="G187" s="6">
        <v>412796</v>
      </c>
      <c r="H187" s="9">
        <v>412796</v>
      </c>
      <c r="I187" s="10">
        <v>380556</v>
      </c>
      <c r="J187" s="6">
        <v>338490</v>
      </c>
      <c r="K187" s="7">
        <v>346952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351122</v>
      </c>
      <c r="D189" s="21">
        <f t="shared" si="32"/>
        <v>302490</v>
      </c>
      <c r="E189" s="22">
        <f t="shared" si="32"/>
        <v>438872</v>
      </c>
      <c r="F189" s="23">
        <f t="shared" si="32"/>
        <v>407796</v>
      </c>
      <c r="G189" s="21">
        <f t="shared" si="32"/>
        <v>412796</v>
      </c>
      <c r="H189" s="24">
        <f t="shared" si="32"/>
        <v>412796</v>
      </c>
      <c r="I189" s="25">
        <f t="shared" si="32"/>
        <v>380556</v>
      </c>
      <c r="J189" s="21">
        <f t="shared" si="32"/>
        <v>338490</v>
      </c>
      <c r="K189" s="22">
        <f t="shared" si="32"/>
        <v>346952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17580</v>
      </c>
      <c r="D192" s="16">
        <v>33351</v>
      </c>
      <c r="E192" s="17">
        <v>3332</v>
      </c>
      <c r="F192" s="18">
        <v>36740</v>
      </c>
      <c r="G192" s="16">
        <v>36740</v>
      </c>
      <c r="H192" s="19">
        <v>36740</v>
      </c>
      <c r="I192" s="20">
        <v>37769</v>
      </c>
      <c r="J192" s="16">
        <v>38675</v>
      </c>
      <c r="K192" s="17">
        <v>39642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17580</v>
      </c>
      <c r="D193" s="6">
        <f t="shared" si="33"/>
        <v>33351</v>
      </c>
      <c r="E193" s="7">
        <f t="shared" si="33"/>
        <v>3332</v>
      </c>
      <c r="F193" s="8">
        <f t="shared" si="33"/>
        <v>36740</v>
      </c>
      <c r="G193" s="6">
        <f t="shared" si="33"/>
        <v>36740</v>
      </c>
      <c r="H193" s="9">
        <f t="shared" si="33"/>
        <v>36740</v>
      </c>
      <c r="I193" s="10">
        <f t="shared" si="33"/>
        <v>37769</v>
      </c>
      <c r="J193" s="6">
        <f t="shared" si="33"/>
        <v>38675</v>
      </c>
      <c r="K193" s="7">
        <f t="shared" si="33"/>
        <v>39642</v>
      </c>
    </row>
    <row r="194" spans="1:11" ht="13.5" x14ac:dyDescent="0.25">
      <c r="A194" s="50" t="s">
        <v>43</v>
      </c>
      <c r="B194" s="37" t="s">
        <v>20</v>
      </c>
      <c r="C194" s="11">
        <v>58467</v>
      </c>
      <c r="D194" s="11">
        <v>45539</v>
      </c>
      <c r="E194" s="12">
        <v>49842</v>
      </c>
      <c r="F194" s="13">
        <v>122001</v>
      </c>
      <c r="G194" s="11">
        <v>184084</v>
      </c>
      <c r="H194" s="14">
        <v>184084</v>
      </c>
      <c r="I194" s="15">
        <v>198408</v>
      </c>
      <c r="J194" s="11">
        <v>203171</v>
      </c>
      <c r="K194" s="12">
        <v>208251</v>
      </c>
    </row>
    <row r="195" spans="1:11" ht="13.5" x14ac:dyDescent="0.25">
      <c r="A195" s="49" t="s">
        <v>44</v>
      </c>
      <c r="B195" s="37" t="s">
        <v>20</v>
      </c>
      <c r="C195" s="6">
        <v>7581</v>
      </c>
      <c r="D195" s="6">
        <v>3023</v>
      </c>
      <c r="E195" s="7">
        <v>4769</v>
      </c>
      <c r="F195" s="8">
        <v>4083</v>
      </c>
      <c r="G195" s="6">
        <v>10479</v>
      </c>
      <c r="H195" s="9">
        <v>10479</v>
      </c>
      <c r="I195" s="10">
        <v>10772</v>
      </c>
      <c r="J195" s="6">
        <v>11031</v>
      </c>
      <c r="K195" s="7">
        <v>11307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56095</v>
      </c>
      <c r="D197" s="6">
        <v>101521</v>
      </c>
      <c r="E197" s="7">
        <v>89899</v>
      </c>
      <c r="F197" s="8">
        <v>115000</v>
      </c>
      <c r="G197" s="6">
        <v>115000</v>
      </c>
      <c r="H197" s="9">
        <v>115000</v>
      </c>
      <c r="I197" s="10">
        <v>118220</v>
      </c>
      <c r="J197" s="6">
        <v>121057</v>
      </c>
      <c r="K197" s="7">
        <v>124083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2107975</v>
      </c>
      <c r="D201" s="54">
        <f t="shared" si="34"/>
        <v>2082203</v>
      </c>
      <c r="E201" s="55">
        <f t="shared" si="34"/>
        <v>2155315</v>
      </c>
      <c r="F201" s="56">
        <f t="shared" si="34"/>
        <v>1702969</v>
      </c>
      <c r="G201" s="54">
        <f t="shared" si="34"/>
        <v>2247958</v>
      </c>
      <c r="H201" s="57">
        <f t="shared" si="34"/>
        <v>2247958</v>
      </c>
      <c r="I201" s="58">
        <f t="shared" si="34"/>
        <v>2234584</v>
      </c>
      <c r="J201" s="54">
        <f t="shared" si="34"/>
        <v>2201283</v>
      </c>
      <c r="K201" s="55">
        <f t="shared" si="34"/>
        <v>2219094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7.0000000000000007E-2</v>
      </c>
      <c r="E205" s="82">
        <f t="shared" si="37"/>
        <v>0.08</v>
      </c>
      <c r="F205" s="83">
        <f t="shared" si="37"/>
        <v>0.1</v>
      </c>
      <c r="G205" s="81">
        <f t="shared" si="37"/>
        <v>0.09</v>
      </c>
      <c r="H205" s="84">
        <f t="shared" si="37"/>
        <v>0.09</v>
      </c>
      <c r="I205" s="85">
        <f t="shared" si="37"/>
        <v>0.11</v>
      </c>
      <c r="J205" s="81">
        <f t="shared" si="37"/>
        <v>0.13</v>
      </c>
      <c r="K205" s="82">
        <f t="shared" si="37"/>
        <v>0.17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0.08</v>
      </c>
      <c r="F206" s="83">
        <f t="shared" si="38"/>
        <v>0.1</v>
      </c>
      <c r="G206" s="81">
        <f t="shared" si="38"/>
        <v>0.09</v>
      </c>
      <c r="H206" s="84">
        <f t="shared" si="38"/>
        <v>0.09</v>
      </c>
      <c r="I206" s="85">
        <f t="shared" si="38"/>
        <v>0.11</v>
      </c>
      <c r="J206" s="81">
        <f t="shared" si="38"/>
        <v>0.13</v>
      </c>
      <c r="K206" s="82">
        <f t="shared" si="38"/>
        <v>0.17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10384978</v>
      </c>
      <c r="E5" s="39">
        <f t="shared" si="0"/>
        <v>392162</v>
      </c>
      <c r="F5" s="40">
        <f t="shared" si="0"/>
        <v>14000000</v>
      </c>
      <c r="G5" s="38">
        <f t="shared" si="0"/>
        <v>14000000</v>
      </c>
      <c r="H5" s="41">
        <f t="shared" si="0"/>
        <v>14000000</v>
      </c>
      <c r="I5" s="42">
        <f t="shared" si="0"/>
        <v>22489996</v>
      </c>
      <c r="J5" s="38">
        <f t="shared" si="0"/>
        <v>19171000</v>
      </c>
      <c r="K5" s="39">
        <f t="shared" si="0"/>
        <v>21697250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>
        <v>4165046</v>
      </c>
      <c r="E8" s="7"/>
      <c r="F8" s="8">
        <v>10000000</v>
      </c>
      <c r="G8" s="6">
        <v>10000000</v>
      </c>
      <c r="H8" s="9">
        <v>10000000</v>
      </c>
      <c r="I8" s="10">
        <v>9000000</v>
      </c>
      <c r="J8" s="6">
        <v>11725000</v>
      </c>
      <c r="K8" s="7">
        <v>11961250</v>
      </c>
    </row>
    <row r="9" spans="1:11" ht="13.5" x14ac:dyDescent="0.25">
      <c r="A9" s="44" t="s">
        <v>23</v>
      </c>
      <c r="B9" s="45" t="s">
        <v>20</v>
      </c>
      <c r="C9" s="6"/>
      <c r="D9" s="6">
        <v>6128653</v>
      </c>
      <c r="E9" s="7"/>
      <c r="F9" s="8">
        <v>4000000</v>
      </c>
      <c r="G9" s="6">
        <v>4000000</v>
      </c>
      <c r="H9" s="9">
        <v>4000000</v>
      </c>
      <c r="I9" s="10">
        <v>9000000</v>
      </c>
      <c r="J9" s="6">
        <v>4000000</v>
      </c>
      <c r="K9" s="7">
        <v>9450000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10293699</v>
      </c>
      <c r="E15" s="7">
        <f t="shared" si="1"/>
        <v>0</v>
      </c>
      <c r="F15" s="8">
        <f t="shared" si="1"/>
        <v>14000000</v>
      </c>
      <c r="G15" s="6">
        <f t="shared" si="1"/>
        <v>14000000</v>
      </c>
      <c r="H15" s="9">
        <f t="shared" si="1"/>
        <v>14000000</v>
      </c>
      <c r="I15" s="10">
        <f t="shared" si="1"/>
        <v>18000000</v>
      </c>
      <c r="J15" s="6">
        <f t="shared" si="1"/>
        <v>15725000</v>
      </c>
      <c r="K15" s="7">
        <f t="shared" si="1"/>
        <v>21411250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>
        <v>210004</v>
      </c>
      <c r="J30" s="11">
        <v>40000</v>
      </c>
      <c r="K30" s="12">
        <v>56000</v>
      </c>
    </row>
    <row r="31" spans="1:11" ht="13.5" x14ac:dyDescent="0.25">
      <c r="A31" s="49" t="s">
        <v>44</v>
      </c>
      <c r="B31" s="37" t="s">
        <v>20</v>
      </c>
      <c r="C31" s="6"/>
      <c r="D31" s="6">
        <v>91279</v>
      </c>
      <c r="E31" s="7">
        <v>392162</v>
      </c>
      <c r="F31" s="8"/>
      <c r="G31" s="6"/>
      <c r="H31" s="9"/>
      <c r="I31" s="10">
        <v>99996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>
        <v>1300000</v>
      </c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4179996</v>
      </c>
      <c r="J33" s="6">
        <v>2106000</v>
      </c>
      <c r="K33" s="7">
        <v>230000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5632133</v>
      </c>
      <c r="E37" s="39">
        <f t="shared" si="6"/>
        <v>0</v>
      </c>
      <c r="F37" s="40">
        <f t="shared" si="6"/>
        <v>10274000</v>
      </c>
      <c r="G37" s="38">
        <f t="shared" si="6"/>
        <v>10274000</v>
      </c>
      <c r="H37" s="41">
        <f t="shared" si="6"/>
        <v>10274000</v>
      </c>
      <c r="I37" s="42">
        <f t="shared" si="6"/>
        <v>10735000</v>
      </c>
      <c r="J37" s="38">
        <f t="shared" si="6"/>
        <v>10274000</v>
      </c>
      <c r="K37" s="39">
        <f t="shared" si="6"/>
        <v>10735000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>
        <v>5632133</v>
      </c>
      <c r="E41" s="7"/>
      <c r="F41" s="8">
        <v>10274000</v>
      </c>
      <c r="G41" s="6">
        <v>10274000</v>
      </c>
      <c r="H41" s="9">
        <v>10274000</v>
      </c>
      <c r="I41" s="10">
        <v>10735000</v>
      </c>
      <c r="J41" s="6">
        <v>10274000</v>
      </c>
      <c r="K41" s="7">
        <v>10735000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5632133</v>
      </c>
      <c r="E47" s="7">
        <f t="shared" si="7"/>
        <v>0</v>
      </c>
      <c r="F47" s="8">
        <f t="shared" si="7"/>
        <v>10274000</v>
      </c>
      <c r="G47" s="6">
        <f t="shared" si="7"/>
        <v>10274000</v>
      </c>
      <c r="H47" s="9">
        <f t="shared" si="7"/>
        <v>10274000</v>
      </c>
      <c r="I47" s="10">
        <f t="shared" si="7"/>
        <v>10735000</v>
      </c>
      <c r="J47" s="6">
        <f t="shared" si="7"/>
        <v>10274000</v>
      </c>
      <c r="K47" s="7">
        <f t="shared" si="7"/>
        <v>10735000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16017111</v>
      </c>
      <c r="E101" s="39">
        <f t="shared" si="18"/>
        <v>392162</v>
      </c>
      <c r="F101" s="40">
        <f t="shared" si="18"/>
        <v>24274000</v>
      </c>
      <c r="G101" s="38">
        <f t="shared" si="18"/>
        <v>24274000</v>
      </c>
      <c r="H101" s="41">
        <f t="shared" si="18"/>
        <v>24274000</v>
      </c>
      <c r="I101" s="42">
        <f t="shared" si="18"/>
        <v>33224996</v>
      </c>
      <c r="J101" s="38">
        <f t="shared" si="18"/>
        <v>29445000</v>
      </c>
      <c r="K101" s="39">
        <f t="shared" si="18"/>
        <v>32432250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4165046</v>
      </c>
      <c r="E104" s="7"/>
      <c r="F104" s="8">
        <v>10000000</v>
      </c>
      <c r="G104" s="6">
        <v>10000000</v>
      </c>
      <c r="H104" s="9">
        <v>10000000</v>
      </c>
      <c r="I104" s="10">
        <v>9000000</v>
      </c>
      <c r="J104" s="6">
        <v>11725000</v>
      </c>
      <c r="K104" s="7">
        <v>11961250</v>
      </c>
    </row>
    <row r="105" spans="1:11" ht="13.5" x14ac:dyDescent="0.25">
      <c r="A105" s="44" t="s">
        <v>23</v>
      </c>
      <c r="B105" s="45" t="s">
        <v>20</v>
      </c>
      <c r="C105" s="6"/>
      <c r="D105" s="6">
        <v>11760786</v>
      </c>
      <c r="E105" s="7"/>
      <c r="F105" s="8">
        <v>14274000</v>
      </c>
      <c r="G105" s="6">
        <v>14274000</v>
      </c>
      <c r="H105" s="9">
        <v>14274000</v>
      </c>
      <c r="I105" s="10">
        <v>19735000</v>
      </c>
      <c r="J105" s="6">
        <v>14274000</v>
      </c>
      <c r="K105" s="7">
        <v>20185000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15925832</v>
      </c>
      <c r="E111" s="7">
        <f t="shared" si="19"/>
        <v>0</v>
      </c>
      <c r="F111" s="8">
        <f t="shared" si="19"/>
        <v>24274000</v>
      </c>
      <c r="G111" s="6">
        <f t="shared" si="19"/>
        <v>24274000</v>
      </c>
      <c r="H111" s="9">
        <f t="shared" si="19"/>
        <v>24274000</v>
      </c>
      <c r="I111" s="10">
        <f t="shared" si="19"/>
        <v>28735000</v>
      </c>
      <c r="J111" s="6">
        <f t="shared" si="19"/>
        <v>25999000</v>
      </c>
      <c r="K111" s="7">
        <f t="shared" si="19"/>
        <v>32146250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>
        <v>210004</v>
      </c>
      <c r="J126" s="11">
        <v>40000</v>
      </c>
      <c r="K126" s="12">
        <v>56000</v>
      </c>
    </row>
    <row r="127" spans="1:11" ht="13.5" x14ac:dyDescent="0.25">
      <c r="A127" s="49" t="s">
        <v>44</v>
      </c>
      <c r="B127" s="37" t="s">
        <v>20</v>
      </c>
      <c r="C127" s="6"/>
      <c r="D127" s="6">
        <v>91279</v>
      </c>
      <c r="E127" s="7">
        <v>392162</v>
      </c>
      <c r="F127" s="8"/>
      <c r="G127" s="6"/>
      <c r="H127" s="9"/>
      <c r="I127" s="10">
        <v>99996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>
        <v>1300000</v>
      </c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>
        <v>4179996</v>
      </c>
      <c r="J129" s="6">
        <v>2106000</v>
      </c>
      <c r="K129" s="7">
        <v>230000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16017111</v>
      </c>
      <c r="E132" s="55">
        <f t="shared" si="24"/>
        <v>392162</v>
      </c>
      <c r="F132" s="56">
        <f t="shared" si="24"/>
        <v>24274000</v>
      </c>
      <c r="G132" s="54">
        <f t="shared" si="24"/>
        <v>24274000</v>
      </c>
      <c r="H132" s="57">
        <f t="shared" si="24"/>
        <v>24274000</v>
      </c>
      <c r="I132" s="58">
        <f t="shared" si="24"/>
        <v>33224996</v>
      </c>
      <c r="J132" s="54">
        <f t="shared" si="24"/>
        <v>29445000</v>
      </c>
      <c r="K132" s="55">
        <f t="shared" si="24"/>
        <v>32432250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616059696</v>
      </c>
      <c r="D134" s="38">
        <f t="shared" ref="D134:K134" si="25">D144+D147+D148+D151+D154+D155+SUM(D158:D164)</f>
        <v>585367414</v>
      </c>
      <c r="E134" s="39">
        <f t="shared" si="25"/>
        <v>601005351</v>
      </c>
      <c r="F134" s="40">
        <f t="shared" si="25"/>
        <v>585233157</v>
      </c>
      <c r="G134" s="38">
        <f t="shared" si="25"/>
        <v>585233157</v>
      </c>
      <c r="H134" s="41">
        <f t="shared" si="25"/>
        <v>585233157</v>
      </c>
      <c r="I134" s="42">
        <f t="shared" si="25"/>
        <v>613034193</v>
      </c>
      <c r="J134" s="38">
        <f t="shared" si="25"/>
        <v>609254197</v>
      </c>
      <c r="K134" s="39">
        <f t="shared" si="25"/>
        <v>612241447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>
        <v>78125734</v>
      </c>
      <c r="G135" s="6">
        <v>78125734</v>
      </c>
      <c r="H135" s="9">
        <v>78125734</v>
      </c>
      <c r="I135" s="10">
        <v>84375793</v>
      </c>
      <c r="J135" s="6">
        <v>84375793</v>
      </c>
      <c r="K135" s="7">
        <v>84375793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11017431</v>
      </c>
      <c r="G136" s="6">
        <v>11017431</v>
      </c>
      <c r="H136" s="9">
        <v>11017431</v>
      </c>
      <c r="I136" s="10">
        <v>11898825</v>
      </c>
      <c r="J136" s="6">
        <v>11898825</v>
      </c>
      <c r="K136" s="7">
        <v>11898825</v>
      </c>
    </row>
    <row r="137" spans="1:11" ht="13.5" x14ac:dyDescent="0.25">
      <c r="A137" s="44" t="s">
        <v>22</v>
      </c>
      <c r="B137" s="45" t="s">
        <v>20</v>
      </c>
      <c r="C137" s="6">
        <v>421962457</v>
      </c>
      <c r="D137" s="6">
        <v>370496503</v>
      </c>
      <c r="E137" s="7">
        <v>383011712</v>
      </c>
      <c r="F137" s="8">
        <v>24931814</v>
      </c>
      <c r="G137" s="6">
        <v>24931814</v>
      </c>
      <c r="H137" s="9">
        <v>24931814</v>
      </c>
      <c r="I137" s="10">
        <v>24846359</v>
      </c>
      <c r="J137" s="6">
        <v>27571359</v>
      </c>
      <c r="K137" s="7">
        <v>27807609</v>
      </c>
    </row>
    <row r="138" spans="1:11" ht="13.5" x14ac:dyDescent="0.25">
      <c r="A138" s="44" t="s">
        <v>23</v>
      </c>
      <c r="B138" s="45" t="s">
        <v>20</v>
      </c>
      <c r="C138" s="6">
        <v>13458320</v>
      </c>
      <c r="D138" s="6">
        <v>11803120</v>
      </c>
      <c r="E138" s="7">
        <v>115138180</v>
      </c>
      <c r="F138" s="8">
        <v>75639180</v>
      </c>
      <c r="G138" s="6">
        <v>75639180</v>
      </c>
      <c r="H138" s="9">
        <v>75639180</v>
      </c>
      <c r="I138" s="10">
        <v>76537156</v>
      </c>
      <c r="J138" s="6">
        <v>71076156</v>
      </c>
      <c r="K138" s="7">
        <v>76987156</v>
      </c>
    </row>
    <row r="139" spans="1:11" ht="13.5" x14ac:dyDescent="0.25">
      <c r="A139" s="44" t="s">
        <v>24</v>
      </c>
      <c r="B139" s="45" t="s">
        <v>20</v>
      </c>
      <c r="C139" s="6">
        <v>-649445</v>
      </c>
      <c r="D139" s="6"/>
      <c r="E139" s="7">
        <v>-874127</v>
      </c>
      <c r="F139" s="8">
        <v>156318117</v>
      </c>
      <c r="G139" s="6">
        <v>156318117</v>
      </c>
      <c r="H139" s="9">
        <v>156318117</v>
      </c>
      <c r="I139" s="10">
        <v>156318117</v>
      </c>
      <c r="J139" s="6">
        <v>156318117</v>
      </c>
      <c r="K139" s="7">
        <v>156318117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434771332</v>
      </c>
      <c r="D144" s="6">
        <f t="shared" ref="D144:K144" si="26">SUM(D135:D143)</f>
        <v>382299623</v>
      </c>
      <c r="E144" s="7">
        <f t="shared" si="26"/>
        <v>497275765</v>
      </c>
      <c r="F144" s="8">
        <f t="shared" si="26"/>
        <v>346032276</v>
      </c>
      <c r="G144" s="6">
        <f t="shared" si="26"/>
        <v>346032276</v>
      </c>
      <c r="H144" s="9">
        <f t="shared" si="26"/>
        <v>346032276</v>
      </c>
      <c r="I144" s="10">
        <f t="shared" si="26"/>
        <v>353976250</v>
      </c>
      <c r="J144" s="6">
        <f t="shared" si="26"/>
        <v>351240250</v>
      </c>
      <c r="K144" s="7">
        <f t="shared" si="26"/>
        <v>357387500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134973485</v>
      </c>
      <c r="D147" s="6">
        <v>26153093</v>
      </c>
      <c r="E147" s="7">
        <v>23341148</v>
      </c>
      <c r="F147" s="8">
        <v>145771370</v>
      </c>
      <c r="G147" s="6">
        <v>145771370</v>
      </c>
      <c r="H147" s="9">
        <v>145771370</v>
      </c>
      <c r="I147" s="10">
        <v>157433080</v>
      </c>
      <c r="J147" s="6">
        <v>157433080</v>
      </c>
      <c r="K147" s="7">
        <v>157433080</v>
      </c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29637896</v>
      </c>
      <c r="D151" s="6">
        <v>47390836</v>
      </c>
      <c r="E151" s="7">
        <v>65021173</v>
      </c>
      <c r="F151" s="8">
        <v>47390836</v>
      </c>
      <c r="G151" s="6">
        <v>47390836</v>
      </c>
      <c r="H151" s="9">
        <v>47390836</v>
      </c>
      <c r="I151" s="10">
        <v>47390836</v>
      </c>
      <c r="J151" s="6">
        <v>47390836</v>
      </c>
      <c r="K151" s="7">
        <v>47390836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-42837207</v>
      </c>
      <c r="D154" s="6">
        <v>11358002</v>
      </c>
      <c r="E154" s="7">
        <v>-43806070</v>
      </c>
      <c r="F154" s="8">
        <v>29217721</v>
      </c>
      <c r="G154" s="6">
        <v>29217721</v>
      </c>
      <c r="H154" s="9">
        <v>29217721</v>
      </c>
      <c r="I154" s="10">
        <v>31555138</v>
      </c>
      <c r="J154" s="6">
        <v>31555138</v>
      </c>
      <c r="K154" s="7">
        <v>31555138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26949</v>
      </c>
      <c r="D158" s="6">
        <v>21688</v>
      </c>
      <c r="E158" s="7">
        <v>23524</v>
      </c>
      <c r="F158" s="8">
        <v>50792</v>
      </c>
      <c r="G158" s="6">
        <v>50792</v>
      </c>
      <c r="H158" s="9">
        <v>50792</v>
      </c>
      <c r="I158" s="10">
        <v>53118</v>
      </c>
      <c r="J158" s="6">
        <v>53118</v>
      </c>
      <c r="K158" s="7">
        <v>53118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456488</v>
      </c>
      <c r="G159" s="11">
        <v>456488</v>
      </c>
      <c r="H159" s="14">
        <v>456488</v>
      </c>
      <c r="I159" s="15">
        <v>703011</v>
      </c>
      <c r="J159" s="11">
        <v>533007</v>
      </c>
      <c r="K159" s="12">
        <v>549007</v>
      </c>
    </row>
    <row r="160" spans="1:11" ht="13.5" x14ac:dyDescent="0.25">
      <c r="A160" s="49" t="s">
        <v>44</v>
      </c>
      <c r="B160" s="37" t="s">
        <v>20</v>
      </c>
      <c r="C160" s="6">
        <v>2047384</v>
      </c>
      <c r="D160" s="6">
        <v>2429523</v>
      </c>
      <c r="E160" s="7">
        <v>3882462</v>
      </c>
      <c r="F160" s="8">
        <v>275505</v>
      </c>
      <c r="G160" s="6">
        <v>275505</v>
      </c>
      <c r="H160" s="9">
        <v>275505</v>
      </c>
      <c r="I160" s="10">
        <v>421541</v>
      </c>
      <c r="J160" s="6">
        <v>321545</v>
      </c>
      <c r="K160" s="7">
        <v>321545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>
        <v>311050</v>
      </c>
      <c r="G161" s="6">
        <v>311050</v>
      </c>
      <c r="H161" s="9">
        <v>311050</v>
      </c>
      <c r="I161" s="10">
        <v>335934</v>
      </c>
      <c r="J161" s="6">
        <v>1635934</v>
      </c>
      <c r="K161" s="7">
        <v>335934</v>
      </c>
    </row>
    <row r="162" spans="1:11" ht="13.5" x14ac:dyDescent="0.25">
      <c r="A162" s="50" t="s">
        <v>46</v>
      </c>
      <c r="B162" s="48" t="s">
        <v>20</v>
      </c>
      <c r="C162" s="6">
        <v>1107524</v>
      </c>
      <c r="D162" s="6">
        <v>593875</v>
      </c>
      <c r="E162" s="7">
        <v>1293524</v>
      </c>
      <c r="F162" s="8">
        <v>1192132</v>
      </c>
      <c r="G162" s="6">
        <v>1192132</v>
      </c>
      <c r="H162" s="9">
        <v>1192132</v>
      </c>
      <c r="I162" s="10">
        <v>5467499</v>
      </c>
      <c r="J162" s="6">
        <v>3393503</v>
      </c>
      <c r="K162" s="7">
        <v>1517503</v>
      </c>
    </row>
    <row r="163" spans="1:11" ht="13.5" x14ac:dyDescent="0.25">
      <c r="A163" s="49" t="s">
        <v>47</v>
      </c>
      <c r="B163" s="37" t="s">
        <v>20</v>
      </c>
      <c r="C163" s="6">
        <v>56332333</v>
      </c>
      <c r="D163" s="6">
        <v>115120774</v>
      </c>
      <c r="E163" s="7">
        <v>53973825</v>
      </c>
      <c r="F163" s="8">
        <v>14534987</v>
      </c>
      <c r="G163" s="6">
        <v>14534987</v>
      </c>
      <c r="H163" s="9">
        <v>14534987</v>
      </c>
      <c r="I163" s="10">
        <v>15697786</v>
      </c>
      <c r="J163" s="6">
        <v>15697786</v>
      </c>
      <c r="K163" s="7">
        <v>15697786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616059696</v>
      </c>
      <c r="D165" s="54">
        <f t="shared" ref="D165:K165" si="27">D144+D147+D148+D151+D154+D155+SUM(D158:D164)</f>
        <v>585367414</v>
      </c>
      <c r="E165" s="55">
        <f t="shared" si="27"/>
        <v>601005351</v>
      </c>
      <c r="F165" s="56">
        <f t="shared" si="27"/>
        <v>585233157</v>
      </c>
      <c r="G165" s="54">
        <f t="shared" si="27"/>
        <v>585233157</v>
      </c>
      <c r="H165" s="57">
        <f t="shared" si="27"/>
        <v>585233157</v>
      </c>
      <c r="I165" s="66">
        <f t="shared" si="27"/>
        <v>613034193</v>
      </c>
      <c r="J165" s="54">
        <f t="shared" si="27"/>
        <v>609254197</v>
      </c>
      <c r="K165" s="55">
        <f t="shared" si="27"/>
        <v>612241447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31508609</v>
      </c>
      <c r="D168" s="60">
        <v>24706268</v>
      </c>
      <c r="E168" s="61">
        <v>28420717</v>
      </c>
      <c r="F168" s="62">
        <v>24706266</v>
      </c>
      <c r="G168" s="60">
        <v>24706266</v>
      </c>
      <c r="H168" s="63">
        <v>24706266</v>
      </c>
      <c r="I168" s="64">
        <v>24894086</v>
      </c>
      <c r="J168" s="60">
        <v>26511649</v>
      </c>
      <c r="K168" s="61">
        <v>29037209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4422661</v>
      </c>
      <c r="G169" s="38">
        <f t="shared" si="28"/>
        <v>1992657</v>
      </c>
      <c r="H169" s="41">
        <f t="shared" si="28"/>
        <v>1992657</v>
      </c>
      <c r="I169" s="42">
        <f t="shared" si="28"/>
        <v>8903577</v>
      </c>
      <c r="J169" s="38">
        <f t="shared" si="28"/>
        <v>9806977</v>
      </c>
      <c r="K169" s="39">
        <f t="shared" si="28"/>
        <v>12419080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2499996</v>
      </c>
      <c r="G172" s="6">
        <v>499996</v>
      </c>
      <c r="H172" s="9">
        <v>499996</v>
      </c>
      <c r="I172" s="10">
        <v>3999996</v>
      </c>
      <c r="J172" s="6">
        <v>4400000</v>
      </c>
      <c r="K172" s="7">
        <v>6600000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500004</v>
      </c>
      <c r="G173" s="6">
        <v>700004</v>
      </c>
      <c r="H173" s="9">
        <v>700004</v>
      </c>
      <c r="I173" s="10">
        <v>1149996</v>
      </c>
      <c r="J173" s="6">
        <v>1380000</v>
      </c>
      <c r="K173" s="7">
        <v>1559400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500004</v>
      </c>
      <c r="G174" s="6">
        <v>150004</v>
      </c>
      <c r="H174" s="9">
        <v>150004</v>
      </c>
      <c r="I174" s="10">
        <v>1115505</v>
      </c>
      <c r="J174" s="6">
        <v>1171280</v>
      </c>
      <c r="K174" s="7">
        <v>1206418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99996</v>
      </c>
      <c r="G175" s="6">
        <v>99996</v>
      </c>
      <c r="H175" s="9">
        <v>99996</v>
      </c>
      <c r="I175" s="10">
        <v>186996</v>
      </c>
      <c r="J175" s="6">
        <v>205700</v>
      </c>
      <c r="K175" s="7">
        <v>259182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3600000</v>
      </c>
      <c r="G179" s="6">
        <f t="shared" si="29"/>
        <v>1450000</v>
      </c>
      <c r="H179" s="9">
        <f t="shared" si="29"/>
        <v>1450000</v>
      </c>
      <c r="I179" s="10">
        <f t="shared" si="29"/>
        <v>6452493</v>
      </c>
      <c r="J179" s="6">
        <f t="shared" si="29"/>
        <v>7156980</v>
      </c>
      <c r="K179" s="7">
        <f t="shared" si="29"/>
        <v>9625000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779679</v>
      </c>
      <c r="G187" s="6">
        <v>439675</v>
      </c>
      <c r="H187" s="9">
        <v>439675</v>
      </c>
      <c r="I187" s="10">
        <v>2151084</v>
      </c>
      <c r="J187" s="6">
        <v>2299597</v>
      </c>
      <c r="K187" s="7">
        <v>2400640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779679</v>
      </c>
      <c r="G189" s="21">
        <f t="shared" si="32"/>
        <v>439675</v>
      </c>
      <c r="H189" s="24">
        <f t="shared" si="32"/>
        <v>439675</v>
      </c>
      <c r="I189" s="25">
        <f t="shared" si="32"/>
        <v>2151084</v>
      </c>
      <c r="J189" s="21">
        <f t="shared" si="32"/>
        <v>2299597</v>
      </c>
      <c r="K189" s="22">
        <f t="shared" si="32"/>
        <v>2400640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42982</v>
      </c>
      <c r="G195" s="6">
        <v>102982</v>
      </c>
      <c r="H195" s="9">
        <v>102982</v>
      </c>
      <c r="I195" s="10">
        <v>100000</v>
      </c>
      <c r="J195" s="6">
        <v>105400</v>
      </c>
      <c r="K195" s="7">
        <v>115940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>
        <v>200000</v>
      </c>
      <c r="J196" s="6">
        <v>245000</v>
      </c>
      <c r="K196" s="7">
        <v>277500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31508609</v>
      </c>
      <c r="D201" s="54">
        <f t="shared" si="34"/>
        <v>24706268</v>
      </c>
      <c r="E201" s="55">
        <f t="shared" si="34"/>
        <v>28420717</v>
      </c>
      <c r="F201" s="56">
        <f t="shared" si="34"/>
        <v>29128927</v>
      </c>
      <c r="G201" s="54">
        <f t="shared" si="34"/>
        <v>26698923</v>
      </c>
      <c r="H201" s="57">
        <f t="shared" si="34"/>
        <v>26698923</v>
      </c>
      <c r="I201" s="58">
        <f t="shared" si="34"/>
        <v>33797663</v>
      </c>
      <c r="J201" s="54">
        <f t="shared" si="34"/>
        <v>36318626</v>
      </c>
      <c r="K201" s="55">
        <f t="shared" si="34"/>
        <v>41456289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0.3516322637709135</v>
      </c>
      <c r="E203" s="82">
        <f t="shared" ref="E203:K203" si="35">IF(ISERROR((E37+E69)/E132),0,((E37+E69)/E132))</f>
        <v>0</v>
      </c>
      <c r="F203" s="83">
        <f t="shared" si="35"/>
        <v>0.42325121529208204</v>
      </c>
      <c r="G203" s="81">
        <f t="shared" si="35"/>
        <v>0.42325121529208204</v>
      </c>
      <c r="H203" s="84">
        <f t="shared" si="35"/>
        <v>0.42325121529208204</v>
      </c>
      <c r="I203" s="85">
        <f t="shared" si="35"/>
        <v>0.3231001141429784</v>
      </c>
      <c r="J203" s="81">
        <f t="shared" si="35"/>
        <v>0.34892171845814229</v>
      </c>
      <c r="K203" s="82">
        <f t="shared" si="35"/>
        <v>0.33099769519536881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0.22796372968997178</v>
      </c>
      <c r="E204" s="82">
        <f t="shared" si="36"/>
        <v>0</v>
      </c>
      <c r="F204" s="83">
        <f t="shared" si="36"/>
        <v>0.41584592345925525</v>
      </c>
      <c r="G204" s="81">
        <f t="shared" si="36"/>
        <v>0.41584592345925525</v>
      </c>
      <c r="H204" s="84">
        <f t="shared" si="36"/>
        <v>0.41584592345925525</v>
      </c>
      <c r="I204" s="85">
        <f t="shared" si="36"/>
        <v>0.43122691871475016</v>
      </c>
      <c r="J204" s="81">
        <f t="shared" si="36"/>
        <v>0.38752776185291227</v>
      </c>
      <c r="K204" s="82">
        <f t="shared" si="36"/>
        <v>0.36969806567841973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0.01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0.01</v>
      </c>
      <c r="E206" s="82">
        <f t="shared" si="38"/>
        <v>0</v>
      </c>
      <c r="F206" s="83">
        <f t="shared" si="38"/>
        <v>0.03</v>
      </c>
      <c r="G206" s="81">
        <f t="shared" si="38"/>
        <v>0.02</v>
      </c>
      <c r="H206" s="84">
        <f t="shared" si="38"/>
        <v>0.02</v>
      </c>
      <c r="I206" s="85">
        <f t="shared" si="38"/>
        <v>0.03</v>
      </c>
      <c r="J206" s="81">
        <f t="shared" si="38"/>
        <v>0.03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3566675</v>
      </c>
      <c r="D5" s="38">
        <f t="shared" ref="D5:K5" si="0">D15+D18+D19+D22+D25+D26+SUM(D29:D35)</f>
        <v>540</v>
      </c>
      <c r="E5" s="39">
        <f t="shared" si="0"/>
        <v>3930761</v>
      </c>
      <c r="F5" s="40">
        <f t="shared" si="0"/>
        <v>2110000</v>
      </c>
      <c r="G5" s="38">
        <f t="shared" si="0"/>
        <v>3137000</v>
      </c>
      <c r="H5" s="41">
        <f t="shared" si="0"/>
        <v>3137000</v>
      </c>
      <c r="I5" s="42">
        <f t="shared" si="0"/>
        <v>359320</v>
      </c>
      <c r="J5" s="38">
        <f t="shared" si="0"/>
        <v>3000000</v>
      </c>
      <c r="K5" s="39">
        <f t="shared" si="0"/>
        <v>3135000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3335856</v>
      </c>
      <c r="D8" s="6"/>
      <c r="E8" s="7">
        <v>2875941</v>
      </c>
      <c r="F8" s="8"/>
      <c r="G8" s="6">
        <v>2400000</v>
      </c>
      <c r="H8" s="9">
        <v>2400000</v>
      </c>
      <c r="I8" s="10">
        <v>359320</v>
      </c>
      <c r="J8" s="6">
        <v>3000000</v>
      </c>
      <c r="K8" s="7">
        <v>3135000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3335856</v>
      </c>
      <c r="D15" s="6">
        <f t="shared" ref="D15:K15" si="1">SUM(D6:D14)</f>
        <v>0</v>
      </c>
      <c r="E15" s="7">
        <f t="shared" si="1"/>
        <v>2875941</v>
      </c>
      <c r="F15" s="8">
        <f t="shared" si="1"/>
        <v>0</v>
      </c>
      <c r="G15" s="6">
        <f t="shared" si="1"/>
        <v>2400000</v>
      </c>
      <c r="H15" s="9">
        <f t="shared" si="1"/>
        <v>2400000</v>
      </c>
      <c r="I15" s="10">
        <f t="shared" si="1"/>
        <v>359320</v>
      </c>
      <c r="J15" s="6">
        <f t="shared" si="1"/>
        <v>3000000</v>
      </c>
      <c r="K15" s="7">
        <f t="shared" si="1"/>
        <v>3135000</v>
      </c>
    </row>
    <row r="16" spans="1:11" ht="13.5" x14ac:dyDescent="0.25">
      <c r="A16" s="47" t="s">
        <v>31</v>
      </c>
      <c r="B16" s="48" t="s">
        <v>20</v>
      </c>
      <c r="C16" s="6">
        <v>27202</v>
      </c>
      <c r="D16" s="6"/>
      <c r="E16" s="7"/>
      <c r="F16" s="8">
        <v>70000</v>
      </c>
      <c r="G16" s="6">
        <v>70000</v>
      </c>
      <c r="H16" s="9">
        <v>70000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27202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70000</v>
      </c>
      <c r="G18" s="21">
        <f t="shared" si="2"/>
        <v>70000</v>
      </c>
      <c r="H18" s="24">
        <f t="shared" si="2"/>
        <v>70000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590000</v>
      </c>
      <c r="G30" s="11">
        <v>590000</v>
      </c>
      <c r="H30" s="14">
        <v>590000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274</v>
      </c>
      <c r="F31" s="8"/>
      <c r="G31" s="6">
        <v>42000</v>
      </c>
      <c r="H31" s="9">
        <v>42000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540</v>
      </c>
      <c r="E32" s="7"/>
      <c r="F32" s="8"/>
      <c r="G32" s="6">
        <v>35000</v>
      </c>
      <c r="H32" s="9">
        <v>35000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203617</v>
      </c>
      <c r="D33" s="6"/>
      <c r="E33" s="7">
        <v>1054546</v>
      </c>
      <c r="F33" s="8">
        <v>1450000</v>
      </c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4068174</v>
      </c>
      <c r="D37" s="38">
        <f t="shared" ref="D37:K37" si="6">D47+D50+D51+D54+D57+D58+SUM(D61:D67)</f>
        <v>-540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783000</v>
      </c>
    </row>
    <row r="38" spans="1:11" ht="13.5" x14ac:dyDescent="0.25">
      <c r="A38" s="44" t="s">
        <v>19</v>
      </c>
      <c r="B38" s="45" t="s">
        <v>20</v>
      </c>
      <c r="C38" s="6">
        <v>4068174</v>
      </c>
      <c r="D38" s="6">
        <v>-540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>
        <v>783000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4068174</v>
      </c>
      <c r="D47" s="6">
        <f t="shared" ref="D47:K47" si="7">SUM(D38:D46)</f>
        <v>-540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783000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3605900</v>
      </c>
      <c r="E69" s="39">
        <f t="shared" si="12"/>
        <v>-46723347</v>
      </c>
      <c r="F69" s="40">
        <f t="shared" si="12"/>
        <v>19367650</v>
      </c>
      <c r="G69" s="38">
        <f t="shared" si="12"/>
        <v>19771650</v>
      </c>
      <c r="H69" s="41">
        <f t="shared" si="12"/>
        <v>19771650</v>
      </c>
      <c r="I69" s="42">
        <f t="shared" si="12"/>
        <v>37436600</v>
      </c>
      <c r="J69" s="38">
        <f t="shared" si="12"/>
        <v>20610600</v>
      </c>
      <c r="K69" s="39">
        <f t="shared" si="12"/>
        <v>20568500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20596</v>
      </c>
      <c r="F70" s="8">
        <v>12367650</v>
      </c>
      <c r="G70" s="6">
        <v>12367650</v>
      </c>
      <c r="H70" s="9">
        <v>12367650</v>
      </c>
      <c r="I70" s="10">
        <v>12185500</v>
      </c>
      <c r="J70" s="6">
        <v>12205600</v>
      </c>
      <c r="K70" s="7">
        <v>12568500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>
        <v>751100</v>
      </c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-63349588</v>
      </c>
      <c r="F73" s="8"/>
      <c r="G73" s="6">
        <v>334000</v>
      </c>
      <c r="H73" s="9">
        <v>334000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>
        <v>3605900</v>
      </c>
      <c r="E74" s="7">
        <v>16605645</v>
      </c>
      <c r="F74" s="8">
        <v>7000000</v>
      </c>
      <c r="G74" s="6">
        <v>7000000</v>
      </c>
      <c r="H74" s="9">
        <v>7000000</v>
      </c>
      <c r="I74" s="10">
        <v>15000000</v>
      </c>
      <c r="J74" s="6">
        <v>8405000</v>
      </c>
      <c r="K74" s="7">
        <v>8000000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3605900</v>
      </c>
      <c r="E79" s="7">
        <f t="shared" si="13"/>
        <v>-46723347</v>
      </c>
      <c r="F79" s="8">
        <f t="shared" si="13"/>
        <v>19367650</v>
      </c>
      <c r="G79" s="6">
        <f t="shared" si="13"/>
        <v>19701650</v>
      </c>
      <c r="H79" s="9">
        <f t="shared" si="13"/>
        <v>19701650</v>
      </c>
      <c r="I79" s="10">
        <f t="shared" si="13"/>
        <v>27936600</v>
      </c>
      <c r="J79" s="6">
        <f t="shared" si="13"/>
        <v>20610600</v>
      </c>
      <c r="K79" s="7">
        <f t="shared" si="13"/>
        <v>20568500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>
        <v>9500000</v>
      </c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9500000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>
        <v>70000</v>
      </c>
      <c r="H87" s="9">
        <v>70000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70000</v>
      </c>
      <c r="H89" s="24">
        <f t="shared" si="16"/>
        <v>70000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7634849</v>
      </c>
      <c r="D101" s="38">
        <f t="shared" ref="D101:K101" si="18">D111+D114+D115+D118+D121+D122+SUM(D125:D131)</f>
        <v>3605900</v>
      </c>
      <c r="E101" s="39">
        <f t="shared" si="18"/>
        <v>-42792586</v>
      </c>
      <c r="F101" s="40">
        <f t="shared" si="18"/>
        <v>21477650</v>
      </c>
      <c r="G101" s="38">
        <f t="shared" si="18"/>
        <v>22908650</v>
      </c>
      <c r="H101" s="41">
        <f t="shared" si="18"/>
        <v>22908650</v>
      </c>
      <c r="I101" s="42">
        <f t="shared" si="18"/>
        <v>37795920</v>
      </c>
      <c r="J101" s="38">
        <f t="shared" si="18"/>
        <v>23610600</v>
      </c>
      <c r="K101" s="39">
        <f t="shared" si="18"/>
        <v>24486500</v>
      </c>
    </row>
    <row r="102" spans="1:11" ht="13.5" x14ac:dyDescent="0.25">
      <c r="A102" s="44" t="s">
        <v>19</v>
      </c>
      <c r="B102" s="45" t="s">
        <v>20</v>
      </c>
      <c r="C102" s="6">
        <v>4068174</v>
      </c>
      <c r="D102" s="6">
        <v>-540</v>
      </c>
      <c r="E102" s="7">
        <v>20596</v>
      </c>
      <c r="F102" s="8">
        <v>12367650</v>
      </c>
      <c r="G102" s="6">
        <v>12367650</v>
      </c>
      <c r="H102" s="9">
        <v>12367650</v>
      </c>
      <c r="I102" s="10">
        <v>12185500</v>
      </c>
      <c r="J102" s="6">
        <v>12205600</v>
      </c>
      <c r="K102" s="7">
        <v>12568500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751100</v>
      </c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3335856</v>
      </c>
      <c r="D104" s="6"/>
      <c r="E104" s="7">
        <v>2875941</v>
      </c>
      <c r="F104" s="8"/>
      <c r="G104" s="6">
        <v>2400000</v>
      </c>
      <c r="H104" s="9">
        <v>2400000</v>
      </c>
      <c r="I104" s="10">
        <v>359320</v>
      </c>
      <c r="J104" s="6">
        <v>3000000</v>
      </c>
      <c r="K104" s="7">
        <v>3135000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-63349588</v>
      </c>
      <c r="F105" s="8"/>
      <c r="G105" s="6">
        <v>334000</v>
      </c>
      <c r="H105" s="9">
        <v>334000</v>
      </c>
      <c r="I105" s="10"/>
      <c r="J105" s="6"/>
      <c r="K105" s="7">
        <v>783000</v>
      </c>
    </row>
    <row r="106" spans="1:11" ht="13.5" x14ac:dyDescent="0.25">
      <c r="A106" s="44" t="s">
        <v>24</v>
      </c>
      <c r="B106" s="45" t="s">
        <v>20</v>
      </c>
      <c r="C106" s="6"/>
      <c r="D106" s="6">
        <v>3605900</v>
      </c>
      <c r="E106" s="7">
        <v>16605645</v>
      </c>
      <c r="F106" s="8">
        <v>7000000</v>
      </c>
      <c r="G106" s="6">
        <v>7000000</v>
      </c>
      <c r="H106" s="9">
        <v>7000000</v>
      </c>
      <c r="I106" s="10">
        <v>15000000</v>
      </c>
      <c r="J106" s="6">
        <v>8405000</v>
      </c>
      <c r="K106" s="7">
        <v>8000000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7404030</v>
      </c>
      <c r="D111" s="6">
        <f t="shared" ref="D111:K111" si="19">SUM(D102:D110)</f>
        <v>3605360</v>
      </c>
      <c r="E111" s="7">
        <f t="shared" si="19"/>
        <v>-43847406</v>
      </c>
      <c r="F111" s="8">
        <f t="shared" si="19"/>
        <v>19367650</v>
      </c>
      <c r="G111" s="6">
        <f t="shared" si="19"/>
        <v>22101650</v>
      </c>
      <c r="H111" s="9">
        <f t="shared" si="19"/>
        <v>22101650</v>
      </c>
      <c r="I111" s="10">
        <f t="shared" si="19"/>
        <v>28295920</v>
      </c>
      <c r="J111" s="6">
        <f t="shared" si="19"/>
        <v>23610600</v>
      </c>
      <c r="K111" s="7">
        <f t="shared" si="19"/>
        <v>24486500</v>
      </c>
    </row>
    <row r="112" spans="1:11" ht="13.5" x14ac:dyDescent="0.25">
      <c r="A112" s="47" t="s">
        <v>31</v>
      </c>
      <c r="B112" s="48" t="s">
        <v>20</v>
      </c>
      <c r="C112" s="6">
        <v>27202</v>
      </c>
      <c r="D112" s="6"/>
      <c r="E112" s="7"/>
      <c r="F112" s="8">
        <v>70000</v>
      </c>
      <c r="G112" s="6">
        <v>70000</v>
      </c>
      <c r="H112" s="9">
        <v>70000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>
        <v>9500000</v>
      </c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27202</v>
      </c>
      <c r="D114" s="21">
        <f t="shared" si="20"/>
        <v>0</v>
      </c>
      <c r="E114" s="22">
        <f t="shared" si="20"/>
        <v>0</v>
      </c>
      <c r="F114" s="23">
        <f t="shared" si="20"/>
        <v>70000</v>
      </c>
      <c r="G114" s="21">
        <f t="shared" si="20"/>
        <v>70000</v>
      </c>
      <c r="H114" s="24">
        <f t="shared" si="20"/>
        <v>70000</v>
      </c>
      <c r="I114" s="25">
        <f t="shared" si="20"/>
        <v>9500000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>
        <v>70000</v>
      </c>
      <c r="H119" s="9">
        <v>70000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70000</v>
      </c>
      <c r="H121" s="24">
        <f t="shared" si="22"/>
        <v>70000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>
        <v>590000</v>
      </c>
      <c r="G126" s="11">
        <v>590000</v>
      </c>
      <c r="H126" s="14">
        <v>590000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274</v>
      </c>
      <c r="F127" s="8"/>
      <c r="G127" s="6">
        <v>42000</v>
      </c>
      <c r="H127" s="9">
        <v>42000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540</v>
      </c>
      <c r="E128" s="7"/>
      <c r="F128" s="8"/>
      <c r="G128" s="6">
        <v>35000</v>
      </c>
      <c r="H128" s="9">
        <v>35000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203617</v>
      </c>
      <c r="D129" s="6"/>
      <c r="E129" s="7">
        <v>1054546</v>
      </c>
      <c r="F129" s="8">
        <v>1450000</v>
      </c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7634849</v>
      </c>
      <c r="D132" s="54">
        <f t="shared" ref="D132:K132" si="24">+D5+D37+D69</f>
        <v>3605900</v>
      </c>
      <c r="E132" s="55">
        <f t="shared" si="24"/>
        <v>-42792586</v>
      </c>
      <c r="F132" s="56">
        <f t="shared" si="24"/>
        <v>21477650</v>
      </c>
      <c r="G132" s="54">
        <f t="shared" si="24"/>
        <v>22908650</v>
      </c>
      <c r="H132" s="57">
        <f t="shared" si="24"/>
        <v>22908650</v>
      </c>
      <c r="I132" s="58">
        <f t="shared" si="24"/>
        <v>37795920</v>
      </c>
      <c r="J132" s="54">
        <f t="shared" si="24"/>
        <v>23610600</v>
      </c>
      <c r="K132" s="55">
        <f t="shared" si="24"/>
        <v>24486500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499708040</v>
      </c>
      <c r="D134" s="38">
        <f t="shared" ref="D134:K134" si="25">D144+D147+D148+D151+D154+D155+SUM(D158:D164)</f>
        <v>490523146</v>
      </c>
      <c r="E134" s="39">
        <f t="shared" si="25"/>
        <v>490955614</v>
      </c>
      <c r="F134" s="40">
        <f t="shared" si="25"/>
        <v>469824037</v>
      </c>
      <c r="G134" s="38">
        <f t="shared" si="25"/>
        <v>464313413</v>
      </c>
      <c r="H134" s="41">
        <f t="shared" si="25"/>
        <v>464313413</v>
      </c>
      <c r="I134" s="42">
        <f t="shared" si="25"/>
        <v>433545413</v>
      </c>
      <c r="J134" s="38">
        <f t="shared" si="25"/>
        <v>402777413</v>
      </c>
      <c r="K134" s="39">
        <f t="shared" si="25"/>
        <v>372009413</v>
      </c>
    </row>
    <row r="135" spans="1:11" ht="13.5" x14ac:dyDescent="0.25">
      <c r="A135" s="44" t="s">
        <v>19</v>
      </c>
      <c r="B135" s="45" t="s">
        <v>20</v>
      </c>
      <c r="C135" s="6">
        <v>274845736</v>
      </c>
      <c r="D135" s="6">
        <v>186397142</v>
      </c>
      <c r="E135" s="7">
        <v>180630295</v>
      </c>
      <c r="F135" s="8">
        <v>179228300</v>
      </c>
      <c r="G135" s="6">
        <v>173853694</v>
      </c>
      <c r="H135" s="9">
        <v>173853694</v>
      </c>
      <c r="I135" s="10">
        <v>166673094</v>
      </c>
      <c r="J135" s="6">
        <v>159492494</v>
      </c>
      <c r="K135" s="7">
        <v>152311894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-54140</v>
      </c>
      <c r="G136" s="6">
        <v>-54200</v>
      </c>
      <c r="H136" s="9">
        <v>-54200</v>
      </c>
      <c r="I136" s="10">
        <v>-108400</v>
      </c>
      <c r="J136" s="6">
        <v>-162600</v>
      </c>
      <c r="K136" s="7">
        <v>-216800</v>
      </c>
    </row>
    <row r="137" spans="1:11" ht="13.5" x14ac:dyDescent="0.25">
      <c r="A137" s="44" t="s">
        <v>22</v>
      </c>
      <c r="B137" s="45" t="s">
        <v>20</v>
      </c>
      <c r="C137" s="6">
        <v>34312846</v>
      </c>
      <c r="D137" s="6">
        <v>34234383</v>
      </c>
      <c r="E137" s="7">
        <v>33395341</v>
      </c>
      <c r="F137" s="8">
        <v>33815612</v>
      </c>
      <c r="G137" s="6">
        <v>32876542</v>
      </c>
      <c r="H137" s="9">
        <v>32876542</v>
      </c>
      <c r="I137" s="10">
        <v>31457742</v>
      </c>
      <c r="J137" s="6">
        <v>30038942</v>
      </c>
      <c r="K137" s="7">
        <v>28620142</v>
      </c>
    </row>
    <row r="138" spans="1:11" ht="13.5" x14ac:dyDescent="0.25">
      <c r="A138" s="44" t="s">
        <v>23</v>
      </c>
      <c r="B138" s="45" t="s">
        <v>20</v>
      </c>
      <c r="C138" s="6">
        <v>56936404</v>
      </c>
      <c r="D138" s="6">
        <v>110048894</v>
      </c>
      <c r="E138" s="7">
        <v>110536845</v>
      </c>
      <c r="F138" s="8">
        <v>93653719</v>
      </c>
      <c r="G138" s="6">
        <v>94141547</v>
      </c>
      <c r="H138" s="9">
        <v>94141547</v>
      </c>
      <c r="I138" s="10">
        <v>77746247</v>
      </c>
      <c r="J138" s="6">
        <v>61350947</v>
      </c>
      <c r="K138" s="7">
        <v>44955647</v>
      </c>
    </row>
    <row r="139" spans="1:11" ht="13.5" x14ac:dyDescent="0.25">
      <c r="A139" s="44" t="s">
        <v>24</v>
      </c>
      <c r="B139" s="45" t="s">
        <v>20</v>
      </c>
      <c r="C139" s="6">
        <v>48785917</v>
      </c>
      <c r="D139" s="6">
        <v>50744916</v>
      </c>
      <c r="E139" s="7">
        <v>62632983</v>
      </c>
      <c r="F139" s="8">
        <v>53827517</v>
      </c>
      <c r="G139" s="6">
        <v>61887384</v>
      </c>
      <c r="H139" s="9">
        <v>61887384</v>
      </c>
      <c r="I139" s="10">
        <v>59056984</v>
      </c>
      <c r="J139" s="6">
        <v>56226584</v>
      </c>
      <c r="K139" s="7">
        <v>53396184</v>
      </c>
    </row>
    <row r="140" spans="1:11" ht="13.5" x14ac:dyDescent="0.25">
      <c r="A140" s="44" t="s">
        <v>25</v>
      </c>
      <c r="B140" s="45" t="s">
        <v>20</v>
      </c>
      <c r="C140" s="6">
        <v>-1350004</v>
      </c>
      <c r="D140" s="6">
        <v>-1455407</v>
      </c>
      <c r="E140" s="7">
        <v>-9153194</v>
      </c>
      <c r="F140" s="8">
        <v>-1568446</v>
      </c>
      <c r="G140" s="6">
        <v>-9266294</v>
      </c>
      <c r="H140" s="9">
        <v>-9266294</v>
      </c>
      <c r="I140" s="10">
        <v>-9379394</v>
      </c>
      <c r="J140" s="6">
        <v>-9492494</v>
      </c>
      <c r="K140" s="7">
        <v>-9605594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413530899</v>
      </c>
      <c r="D144" s="6">
        <f t="shared" ref="D144:K144" si="26">SUM(D135:D143)</f>
        <v>379969928</v>
      </c>
      <c r="E144" s="7">
        <f t="shared" si="26"/>
        <v>378042270</v>
      </c>
      <c r="F144" s="8">
        <f t="shared" si="26"/>
        <v>358902562</v>
      </c>
      <c r="G144" s="6">
        <f t="shared" si="26"/>
        <v>353438673</v>
      </c>
      <c r="H144" s="9">
        <f t="shared" si="26"/>
        <v>353438673</v>
      </c>
      <c r="I144" s="10">
        <f t="shared" si="26"/>
        <v>325446273</v>
      </c>
      <c r="J144" s="6">
        <f t="shared" si="26"/>
        <v>297453873</v>
      </c>
      <c r="K144" s="7">
        <f t="shared" si="26"/>
        <v>269461473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24821615</v>
      </c>
      <c r="D147" s="6">
        <v>38455243</v>
      </c>
      <c r="E147" s="7">
        <v>38455243</v>
      </c>
      <c r="F147" s="8">
        <v>38259742</v>
      </c>
      <c r="G147" s="6">
        <v>38278443</v>
      </c>
      <c r="H147" s="9">
        <v>38278443</v>
      </c>
      <c r="I147" s="10">
        <v>38031643</v>
      </c>
      <c r="J147" s="6">
        <v>37784843</v>
      </c>
      <c r="K147" s="7">
        <v>37538043</v>
      </c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2060899</v>
      </c>
      <c r="D151" s="6">
        <v>12144899</v>
      </c>
      <c r="E151" s="7">
        <v>16698999</v>
      </c>
      <c r="F151" s="8">
        <v>12144897</v>
      </c>
      <c r="G151" s="6">
        <v>16698998</v>
      </c>
      <c r="H151" s="9">
        <v>16698998</v>
      </c>
      <c r="I151" s="10">
        <v>16698998</v>
      </c>
      <c r="J151" s="6">
        <v>16698998</v>
      </c>
      <c r="K151" s="7">
        <v>16698998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2812811</v>
      </c>
      <c r="D154" s="6">
        <v>3122976</v>
      </c>
      <c r="E154" s="7">
        <v>3122976</v>
      </c>
      <c r="F154" s="8">
        <v>698830</v>
      </c>
      <c r="G154" s="6">
        <v>698576</v>
      </c>
      <c r="H154" s="9">
        <v>698576</v>
      </c>
      <c r="I154" s="10">
        <v>-1725824</v>
      </c>
      <c r="J154" s="6">
        <v>-4150224</v>
      </c>
      <c r="K154" s="7">
        <v>-6574624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122044</v>
      </c>
      <c r="D158" s="6">
        <v>97175</v>
      </c>
      <c r="E158" s="7">
        <v>64816</v>
      </c>
      <c r="F158" s="8">
        <v>-1973</v>
      </c>
      <c r="G158" s="6">
        <v>-34384</v>
      </c>
      <c r="H158" s="9">
        <v>-34384</v>
      </c>
      <c r="I158" s="10">
        <v>-133584</v>
      </c>
      <c r="J158" s="6">
        <v>-232784</v>
      </c>
      <c r="K158" s="7">
        <v>-331984</v>
      </c>
    </row>
    <row r="159" spans="1:11" ht="13.5" x14ac:dyDescent="0.25">
      <c r="A159" s="50" t="s">
        <v>43</v>
      </c>
      <c r="B159" s="37" t="s">
        <v>20</v>
      </c>
      <c r="C159" s="11">
        <v>2277732</v>
      </c>
      <c r="D159" s="11">
        <v>2117950</v>
      </c>
      <c r="E159" s="12">
        <v>495147</v>
      </c>
      <c r="F159" s="13">
        <v>2707951</v>
      </c>
      <c r="G159" s="11">
        <v>1085149</v>
      </c>
      <c r="H159" s="14">
        <v>1085149</v>
      </c>
      <c r="I159" s="15">
        <v>1085149</v>
      </c>
      <c r="J159" s="11">
        <v>1085149</v>
      </c>
      <c r="K159" s="12">
        <v>1085149</v>
      </c>
    </row>
    <row r="160" spans="1:11" ht="13.5" x14ac:dyDescent="0.25">
      <c r="A160" s="49" t="s">
        <v>44</v>
      </c>
      <c r="B160" s="37" t="s">
        <v>20</v>
      </c>
      <c r="C160" s="6">
        <v>1782197</v>
      </c>
      <c r="D160" s="6">
        <v>2109784</v>
      </c>
      <c r="E160" s="7">
        <v>1578459</v>
      </c>
      <c r="F160" s="8">
        <v>2104590</v>
      </c>
      <c r="G160" s="6">
        <v>1615257</v>
      </c>
      <c r="H160" s="9">
        <v>1615257</v>
      </c>
      <c r="I160" s="10">
        <v>1610057</v>
      </c>
      <c r="J160" s="6">
        <v>1604857</v>
      </c>
      <c r="K160" s="7">
        <v>1599657</v>
      </c>
    </row>
    <row r="161" spans="1:11" ht="13.5" x14ac:dyDescent="0.25">
      <c r="A161" s="49" t="s">
        <v>45</v>
      </c>
      <c r="B161" s="37" t="s">
        <v>20</v>
      </c>
      <c r="C161" s="6">
        <v>-2237958</v>
      </c>
      <c r="D161" s="6">
        <v>-1268633</v>
      </c>
      <c r="E161" s="7">
        <v>-1268633</v>
      </c>
      <c r="F161" s="8">
        <v>-1268634</v>
      </c>
      <c r="G161" s="6">
        <v>-1233634</v>
      </c>
      <c r="H161" s="9">
        <v>-1233634</v>
      </c>
      <c r="I161" s="10">
        <v>-1233634</v>
      </c>
      <c r="J161" s="6">
        <v>-1233634</v>
      </c>
      <c r="K161" s="7">
        <v>-1233634</v>
      </c>
    </row>
    <row r="162" spans="1:11" ht="13.5" x14ac:dyDescent="0.25">
      <c r="A162" s="50" t="s">
        <v>46</v>
      </c>
      <c r="B162" s="48" t="s">
        <v>20</v>
      </c>
      <c r="C162" s="6">
        <v>7924107</v>
      </c>
      <c r="D162" s="6">
        <v>7678436</v>
      </c>
      <c r="E162" s="7">
        <v>8732982</v>
      </c>
      <c r="F162" s="8">
        <v>10180684</v>
      </c>
      <c r="G162" s="6">
        <v>8732979</v>
      </c>
      <c r="H162" s="9">
        <v>8732979</v>
      </c>
      <c r="I162" s="10">
        <v>8732979</v>
      </c>
      <c r="J162" s="6">
        <v>8732979</v>
      </c>
      <c r="K162" s="7">
        <v>8732979</v>
      </c>
    </row>
    <row r="163" spans="1:11" ht="13.5" x14ac:dyDescent="0.25">
      <c r="A163" s="49" t="s">
        <v>47</v>
      </c>
      <c r="B163" s="37" t="s">
        <v>20</v>
      </c>
      <c r="C163" s="6">
        <v>46613694</v>
      </c>
      <c r="D163" s="6">
        <v>46095388</v>
      </c>
      <c r="E163" s="7">
        <v>45033355</v>
      </c>
      <c r="F163" s="8">
        <v>46095388</v>
      </c>
      <c r="G163" s="6">
        <v>45033356</v>
      </c>
      <c r="H163" s="9">
        <v>45033356</v>
      </c>
      <c r="I163" s="10">
        <v>45033356</v>
      </c>
      <c r="J163" s="6">
        <v>45033356</v>
      </c>
      <c r="K163" s="7">
        <v>45033356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499708040</v>
      </c>
      <c r="D165" s="54">
        <f t="shared" ref="D165:K165" si="27">D144+D147+D148+D151+D154+D155+SUM(D158:D164)</f>
        <v>490523146</v>
      </c>
      <c r="E165" s="55">
        <f t="shared" si="27"/>
        <v>490955614</v>
      </c>
      <c r="F165" s="56">
        <f t="shared" si="27"/>
        <v>469824037</v>
      </c>
      <c r="G165" s="54">
        <f t="shared" si="27"/>
        <v>464313413</v>
      </c>
      <c r="H165" s="57">
        <f t="shared" si="27"/>
        <v>464313413</v>
      </c>
      <c r="I165" s="66">
        <f t="shared" si="27"/>
        <v>433545413</v>
      </c>
      <c r="J165" s="54">
        <f t="shared" si="27"/>
        <v>402777413</v>
      </c>
      <c r="K165" s="55">
        <f t="shared" si="27"/>
        <v>372009413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33488510</v>
      </c>
      <c r="D168" s="60">
        <v>26989348</v>
      </c>
      <c r="E168" s="61">
        <v>29515830</v>
      </c>
      <c r="F168" s="62">
        <v>32182605</v>
      </c>
      <c r="G168" s="60">
        <v>32183200</v>
      </c>
      <c r="H168" s="63">
        <v>32183200</v>
      </c>
      <c r="I168" s="64">
        <v>30768000</v>
      </c>
      <c r="J168" s="60">
        <v>30768000</v>
      </c>
      <c r="K168" s="61">
        <v>30768000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1993618</v>
      </c>
      <c r="D169" s="38">
        <f t="shared" ref="D169:K169" si="28">D179+D182+D183+D186+D189+D190+SUM(D193:D199)</f>
        <v>1689778</v>
      </c>
      <c r="E169" s="39">
        <f t="shared" si="28"/>
        <v>1977476</v>
      </c>
      <c r="F169" s="40">
        <f t="shared" si="28"/>
        <v>7080420</v>
      </c>
      <c r="G169" s="38">
        <f t="shared" si="28"/>
        <v>7277400</v>
      </c>
      <c r="H169" s="41">
        <f t="shared" si="28"/>
        <v>7277400</v>
      </c>
      <c r="I169" s="42">
        <f t="shared" si="28"/>
        <v>7650000</v>
      </c>
      <c r="J169" s="38">
        <f t="shared" si="28"/>
        <v>7925500</v>
      </c>
      <c r="K169" s="39">
        <f t="shared" si="28"/>
        <v>8108100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1298000</v>
      </c>
      <c r="G170" s="6">
        <v>1548000</v>
      </c>
      <c r="H170" s="9">
        <v>1548000</v>
      </c>
      <c r="I170" s="10">
        <v>1690000</v>
      </c>
      <c r="J170" s="6">
        <v>1740000</v>
      </c>
      <c r="K170" s="7">
        <v>1740000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258681</v>
      </c>
      <c r="D172" s="6">
        <v>230327</v>
      </c>
      <c r="E172" s="7">
        <v>84110</v>
      </c>
      <c r="F172" s="8">
        <v>1811700</v>
      </c>
      <c r="G172" s="6">
        <v>1811700</v>
      </c>
      <c r="H172" s="9">
        <v>1811700</v>
      </c>
      <c r="I172" s="10">
        <v>1976000</v>
      </c>
      <c r="J172" s="6">
        <v>2100700</v>
      </c>
      <c r="K172" s="7">
        <v>2230600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415600</v>
      </c>
      <c r="G173" s="6">
        <v>415600</v>
      </c>
      <c r="H173" s="9">
        <v>415600</v>
      </c>
      <c r="I173" s="10">
        <v>450000</v>
      </c>
      <c r="J173" s="6">
        <v>485800</v>
      </c>
      <c r="K173" s="7">
        <v>523500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145460</v>
      </c>
      <c r="G174" s="6">
        <v>145500</v>
      </c>
      <c r="H174" s="9">
        <v>145500</v>
      </c>
      <c r="I174" s="10">
        <v>150000</v>
      </c>
      <c r="J174" s="6">
        <v>150000</v>
      </c>
      <c r="K174" s="7">
        <v>150000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258681</v>
      </c>
      <c r="D179" s="6">
        <f t="shared" ref="D179:K179" si="29">SUM(D170:D178)</f>
        <v>230327</v>
      </c>
      <c r="E179" s="7">
        <f t="shared" si="29"/>
        <v>84110</v>
      </c>
      <c r="F179" s="8">
        <f t="shared" si="29"/>
        <v>3670760</v>
      </c>
      <c r="G179" s="6">
        <f t="shared" si="29"/>
        <v>3920800</v>
      </c>
      <c r="H179" s="9">
        <f t="shared" si="29"/>
        <v>3920800</v>
      </c>
      <c r="I179" s="10">
        <f t="shared" si="29"/>
        <v>4266000</v>
      </c>
      <c r="J179" s="6">
        <f t="shared" si="29"/>
        <v>4476500</v>
      </c>
      <c r="K179" s="7">
        <f t="shared" si="29"/>
        <v>4644100</v>
      </c>
    </row>
    <row r="180" spans="1:11" ht="13.5" x14ac:dyDescent="0.25">
      <c r="A180" s="47" t="s">
        <v>31</v>
      </c>
      <c r="B180" s="48" t="s">
        <v>20</v>
      </c>
      <c r="C180" s="6">
        <v>255882</v>
      </c>
      <c r="D180" s="6">
        <v>140146</v>
      </c>
      <c r="E180" s="7"/>
      <c r="F180" s="8">
        <v>420000</v>
      </c>
      <c r="G180" s="6">
        <v>440000</v>
      </c>
      <c r="H180" s="9">
        <v>440000</v>
      </c>
      <c r="I180" s="10">
        <v>415000</v>
      </c>
      <c r="J180" s="6">
        <v>415000</v>
      </c>
      <c r="K180" s="7">
        <v>415000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255882</v>
      </c>
      <c r="D182" s="21">
        <f t="shared" si="30"/>
        <v>140146</v>
      </c>
      <c r="E182" s="22">
        <f t="shared" si="30"/>
        <v>0</v>
      </c>
      <c r="F182" s="23">
        <f t="shared" si="30"/>
        <v>420000</v>
      </c>
      <c r="G182" s="21">
        <f t="shared" si="30"/>
        <v>440000</v>
      </c>
      <c r="H182" s="24">
        <f t="shared" si="30"/>
        <v>440000</v>
      </c>
      <c r="I182" s="25">
        <f t="shared" si="30"/>
        <v>415000</v>
      </c>
      <c r="J182" s="21">
        <f t="shared" si="30"/>
        <v>415000</v>
      </c>
      <c r="K182" s="22">
        <f t="shared" si="30"/>
        <v>415000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107000</v>
      </c>
      <c r="G195" s="6">
        <v>107000</v>
      </c>
      <c r="H195" s="9">
        <v>107000</v>
      </c>
      <c r="I195" s="10">
        <v>92000</v>
      </c>
      <c r="J195" s="6">
        <v>102000</v>
      </c>
      <c r="K195" s="7">
        <v>102000</v>
      </c>
    </row>
    <row r="196" spans="1:11" ht="13.5" x14ac:dyDescent="0.25">
      <c r="A196" s="49" t="s">
        <v>45</v>
      </c>
      <c r="B196" s="37" t="s">
        <v>20</v>
      </c>
      <c r="C196" s="6">
        <v>1479055</v>
      </c>
      <c r="D196" s="6">
        <v>1319305</v>
      </c>
      <c r="E196" s="7">
        <v>1893366</v>
      </c>
      <c r="F196" s="8">
        <v>239572</v>
      </c>
      <c r="G196" s="6">
        <v>239600</v>
      </c>
      <c r="H196" s="9">
        <v>239600</v>
      </c>
      <c r="I196" s="10">
        <v>270000</v>
      </c>
      <c r="J196" s="6">
        <v>270000</v>
      </c>
      <c r="K196" s="7">
        <v>270000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2643088</v>
      </c>
      <c r="G197" s="6">
        <v>2570000</v>
      </c>
      <c r="H197" s="9">
        <v>2570000</v>
      </c>
      <c r="I197" s="10">
        <v>2607000</v>
      </c>
      <c r="J197" s="6">
        <v>2662000</v>
      </c>
      <c r="K197" s="7">
        <v>2677000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35482128</v>
      </c>
      <c r="D201" s="54">
        <f t="shared" si="34"/>
        <v>28679126</v>
      </c>
      <c r="E201" s="55">
        <f t="shared" si="34"/>
        <v>31493306</v>
      </c>
      <c r="F201" s="56">
        <f t="shared" si="34"/>
        <v>39263025</v>
      </c>
      <c r="G201" s="54">
        <f t="shared" si="34"/>
        <v>39460600</v>
      </c>
      <c r="H201" s="57">
        <f t="shared" si="34"/>
        <v>39460600</v>
      </c>
      <c r="I201" s="58">
        <f t="shared" si="34"/>
        <v>38418000</v>
      </c>
      <c r="J201" s="54">
        <f t="shared" si="34"/>
        <v>38693500</v>
      </c>
      <c r="K201" s="55">
        <f t="shared" si="34"/>
        <v>38876100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0.5328427582523243</v>
      </c>
      <c r="D203" s="81">
        <f>IF(ISERROR((D37+D69)/D132),0,((D37+D69)/D132))</f>
        <v>0.99985024543109902</v>
      </c>
      <c r="E203" s="82">
        <f t="shared" ref="E203:K203" si="35">IF(ISERROR((E37+E69)/E132),0,((E37+E69)/E132))</f>
        <v>1.091856121992721</v>
      </c>
      <c r="F203" s="83">
        <f t="shared" si="35"/>
        <v>0.90175833948313711</v>
      </c>
      <c r="G203" s="81">
        <f t="shared" si="35"/>
        <v>0.86306482485873237</v>
      </c>
      <c r="H203" s="84">
        <f t="shared" si="35"/>
        <v>0.86306482485873237</v>
      </c>
      <c r="I203" s="85">
        <f t="shared" si="35"/>
        <v>0.99049315375839508</v>
      </c>
      <c r="J203" s="81">
        <f t="shared" si="35"/>
        <v>0.87293842596122084</v>
      </c>
      <c r="K203" s="82">
        <f t="shared" si="35"/>
        <v>0.87197026933208099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0.12147969557319808</v>
      </c>
      <c r="D204" s="81">
        <f t="shared" ref="D204:K204" si="36">IF(ISERROR((D37+D69)/D168),0,((D37+D69)/D168))</f>
        <v>0.13358455343196879</v>
      </c>
      <c r="E204" s="82">
        <f t="shared" si="36"/>
        <v>-1.5829928211403848</v>
      </c>
      <c r="F204" s="83">
        <f t="shared" si="36"/>
        <v>0.60180491914809253</v>
      </c>
      <c r="G204" s="81">
        <f t="shared" si="36"/>
        <v>0.61434692634666532</v>
      </c>
      <c r="H204" s="84">
        <f t="shared" si="36"/>
        <v>0.61434692634666532</v>
      </c>
      <c r="I204" s="85">
        <f t="shared" si="36"/>
        <v>1.2167381695267812</v>
      </c>
      <c r="J204" s="81">
        <f t="shared" si="36"/>
        <v>0.66987129485179409</v>
      </c>
      <c r="K204" s="82">
        <f t="shared" si="36"/>
        <v>0.69395150806032246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-0.09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0.1</v>
      </c>
      <c r="J206" s="81">
        <f t="shared" si="38"/>
        <v>7.0000000000000007E-2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108034831</v>
      </c>
      <c r="D5" s="38">
        <f t="shared" ref="D5:K5" si="0">D15+D18+D19+D22+D25+D26+SUM(D29:D35)</f>
        <v>45685066</v>
      </c>
      <c r="E5" s="39">
        <f t="shared" si="0"/>
        <v>241488118</v>
      </c>
      <c r="F5" s="40">
        <f t="shared" si="0"/>
        <v>24455620</v>
      </c>
      <c r="G5" s="38">
        <f t="shared" si="0"/>
        <v>24585620</v>
      </c>
      <c r="H5" s="41">
        <f t="shared" si="0"/>
        <v>24585620</v>
      </c>
      <c r="I5" s="42">
        <f t="shared" si="0"/>
        <v>38759000</v>
      </c>
      <c r="J5" s="38">
        <f t="shared" si="0"/>
        <v>30331000</v>
      </c>
      <c r="K5" s="39">
        <f t="shared" si="0"/>
        <v>28276000</v>
      </c>
    </row>
    <row r="6" spans="1:11" ht="13.5" x14ac:dyDescent="0.25">
      <c r="A6" s="44" t="s">
        <v>19</v>
      </c>
      <c r="B6" s="45" t="s">
        <v>20</v>
      </c>
      <c r="C6" s="6">
        <v>15826327</v>
      </c>
      <c r="D6" s="6">
        <v>22370580</v>
      </c>
      <c r="E6" s="7">
        <v>-454629</v>
      </c>
      <c r="F6" s="8">
        <v>12596000</v>
      </c>
      <c r="G6" s="6">
        <v>12596000</v>
      </c>
      <c r="H6" s="9">
        <v>12596000</v>
      </c>
      <c r="I6" s="10">
        <v>22759000</v>
      </c>
      <c r="J6" s="6">
        <v>13656000</v>
      </c>
      <c r="K6" s="7">
        <v>14076000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3000000</v>
      </c>
      <c r="G8" s="6">
        <v>3130000</v>
      </c>
      <c r="H8" s="9">
        <v>3130000</v>
      </c>
      <c r="I8" s="10"/>
      <c r="J8" s="6">
        <v>5000000</v>
      </c>
      <c r="K8" s="7">
        <v>2000000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8000000</v>
      </c>
      <c r="G9" s="6">
        <v>8000000</v>
      </c>
      <c r="H9" s="9">
        <v>8000000</v>
      </c>
      <c r="I9" s="10">
        <v>16000000</v>
      </c>
      <c r="J9" s="6">
        <v>11675000</v>
      </c>
      <c r="K9" s="7">
        <v>12200000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15826327</v>
      </c>
      <c r="D15" s="6">
        <f t="shared" ref="D15:K15" si="1">SUM(D6:D14)</f>
        <v>22370580</v>
      </c>
      <c r="E15" s="7">
        <f t="shared" si="1"/>
        <v>-454629</v>
      </c>
      <c r="F15" s="8">
        <f t="shared" si="1"/>
        <v>23596000</v>
      </c>
      <c r="G15" s="6">
        <f t="shared" si="1"/>
        <v>23726000</v>
      </c>
      <c r="H15" s="9">
        <f t="shared" si="1"/>
        <v>23726000</v>
      </c>
      <c r="I15" s="10">
        <f t="shared" si="1"/>
        <v>38759000</v>
      </c>
      <c r="J15" s="6">
        <f t="shared" si="1"/>
        <v>30331000</v>
      </c>
      <c r="K15" s="7">
        <f t="shared" si="1"/>
        <v>28276000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24978</v>
      </c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24978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842575</v>
      </c>
      <c r="D30" s="11">
        <v>5775</v>
      </c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-10073858</v>
      </c>
      <c r="D31" s="6">
        <v>23241829</v>
      </c>
      <c r="E31" s="7">
        <v>21696821</v>
      </c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100835081</v>
      </c>
      <c r="D32" s="6">
        <v>16665</v>
      </c>
      <c r="E32" s="7">
        <v>220245926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604706</v>
      </c>
      <c r="D33" s="6">
        <v>25239</v>
      </c>
      <c r="E33" s="7"/>
      <c r="F33" s="8">
        <v>859620</v>
      </c>
      <c r="G33" s="6">
        <v>859620</v>
      </c>
      <c r="H33" s="9">
        <v>859620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40811801</v>
      </c>
      <c r="D37" s="38">
        <f t="shared" ref="D37:K37" si="6">D47+D50+D51+D54+D57+D58+SUM(D61:D67)</f>
        <v>31841981</v>
      </c>
      <c r="E37" s="39">
        <f t="shared" si="6"/>
        <v>76522</v>
      </c>
      <c r="F37" s="40">
        <f t="shared" si="6"/>
        <v>4000000</v>
      </c>
      <c r="G37" s="38">
        <f t="shared" si="6"/>
        <v>4000000</v>
      </c>
      <c r="H37" s="41">
        <f t="shared" si="6"/>
        <v>4000000</v>
      </c>
      <c r="I37" s="42">
        <f t="shared" si="6"/>
        <v>2400000</v>
      </c>
      <c r="J37" s="38">
        <f t="shared" si="6"/>
        <v>4000000</v>
      </c>
      <c r="K37" s="39">
        <f t="shared" si="6"/>
        <v>4180000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14911827</v>
      </c>
      <c r="D40" s="6">
        <v>5053749</v>
      </c>
      <c r="E40" s="7">
        <v>76522</v>
      </c>
      <c r="F40" s="8">
        <v>4000000</v>
      </c>
      <c r="G40" s="6">
        <v>4000000</v>
      </c>
      <c r="H40" s="9">
        <v>4000000</v>
      </c>
      <c r="I40" s="10">
        <v>2400000</v>
      </c>
      <c r="J40" s="6">
        <v>4000000</v>
      </c>
      <c r="K40" s="7">
        <v>4180000</v>
      </c>
    </row>
    <row r="41" spans="1:11" ht="13.5" x14ac:dyDescent="0.25">
      <c r="A41" s="44" t="s">
        <v>23</v>
      </c>
      <c r="B41" s="45" t="s">
        <v>20</v>
      </c>
      <c r="C41" s="6">
        <v>25899974</v>
      </c>
      <c r="D41" s="6">
        <v>26788232</v>
      </c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40811801</v>
      </c>
      <c r="D47" s="6">
        <f t="shared" ref="D47:K47" si="7">SUM(D38:D46)</f>
        <v>31841981</v>
      </c>
      <c r="E47" s="7">
        <f t="shared" si="7"/>
        <v>76522</v>
      </c>
      <c r="F47" s="8">
        <f t="shared" si="7"/>
        <v>4000000</v>
      </c>
      <c r="G47" s="6">
        <f t="shared" si="7"/>
        <v>4000000</v>
      </c>
      <c r="H47" s="9">
        <f t="shared" si="7"/>
        <v>4000000</v>
      </c>
      <c r="I47" s="10">
        <f t="shared" si="7"/>
        <v>2400000</v>
      </c>
      <c r="J47" s="6">
        <f t="shared" si="7"/>
        <v>4000000</v>
      </c>
      <c r="K47" s="7">
        <f t="shared" si="7"/>
        <v>4180000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148846632</v>
      </c>
      <c r="D101" s="38">
        <f t="shared" ref="D101:K101" si="18">D111+D114+D115+D118+D121+D122+SUM(D125:D131)</f>
        <v>77527047</v>
      </c>
      <c r="E101" s="39">
        <f t="shared" si="18"/>
        <v>241564640</v>
      </c>
      <c r="F101" s="40">
        <f t="shared" si="18"/>
        <v>28455620</v>
      </c>
      <c r="G101" s="38">
        <f t="shared" si="18"/>
        <v>28585620</v>
      </c>
      <c r="H101" s="41">
        <f t="shared" si="18"/>
        <v>28585620</v>
      </c>
      <c r="I101" s="42">
        <f t="shared" si="18"/>
        <v>41159000</v>
      </c>
      <c r="J101" s="38">
        <f t="shared" si="18"/>
        <v>34331000</v>
      </c>
      <c r="K101" s="39">
        <f t="shared" si="18"/>
        <v>32456000</v>
      </c>
    </row>
    <row r="102" spans="1:11" ht="13.5" x14ac:dyDescent="0.25">
      <c r="A102" s="44" t="s">
        <v>19</v>
      </c>
      <c r="B102" s="45" t="s">
        <v>20</v>
      </c>
      <c r="C102" s="6">
        <v>15826327</v>
      </c>
      <c r="D102" s="6">
        <v>22370580</v>
      </c>
      <c r="E102" s="7">
        <v>-454629</v>
      </c>
      <c r="F102" s="8">
        <v>12596000</v>
      </c>
      <c r="G102" s="6">
        <v>12596000</v>
      </c>
      <c r="H102" s="9">
        <v>12596000</v>
      </c>
      <c r="I102" s="10">
        <v>22759000</v>
      </c>
      <c r="J102" s="6">
        <v>13656000</v>
      </c>
      <c r="K102" s="7">
        <v>14076000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14911827</v>
      </c>
      <c r="D104" s="6">
        <v>5053749</v>
      </c>
      <c r="E104" s="7">
        <v>76522</v>
      </c>
      <c r="F104" s="8">
        <v>7000000</v>
      </c>
      <c r="G104" s="6">
        <v>7130000</v>
      </c>
      <c r="H104" s="9">
        <v>7130000</v>
      </c>
      <c r="I104" s="10">
        <v>2400000</v>
      </c>
      <c r="J104" s="6">
        <v>9000000</v>
      </c>
      <c r="K104" s="7">
        <v>6180000</v>
      </c>
    </row>
    <row r="105" spans="1:11" ht="13.5" x14ac:dyDescent="0.25">
      <c r="A105" s="44" t="s">
        <v>23</v>
      </c>
      <c r="B105" s="45" t="s">
        <v>20</v>
      </c>
      <c r="C105" s="6">
        <v>25899974</v>
      </c>
      <c r="D105" s="6">
        <v>26788232</v>
      </c>
      <c r="E105" s="7"/>
      <c r="F105" s="8">
        <v>8000000</v>
      </c>
      <c r="G105" s="6">
        <v>8000000</v>
      </c>
      <c r="H105" s="9">
        <v>8000000</v>
      </c>
      <c r="I105" s="10">
        <v>16000000</v>
      </c>
      <c r="J105" s="6">
        <v>11675000</v>
      </c>
      <c r="K105" s="7">
        <v>12200000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56638128</v>
      </c>
      <c r="D111" s="6">
        <f t="shared" ref="D111:K111" si="19">SUM(D102:D110)</f>
        <v>54212561</v>
      </c>
      <c r="E111" s="7">
        <f t="shared" si="19"/>
        <v>-378107</v>
      </c>
      <c r="F111" s="8">
        <f t="shared" si="19"/>
        <v>27596000</v>
      </c>
      <c r="G111" s="6">
        <f t="shared" si="19"/>
        <v>27726000</v>
      </c>
      <c r="H111" s="9">
        <f t="shared" si="19"/>
        <v>27726000</v>
      </c>
      <c r="I111" s="10">
        <f t="shared" si="19"/>
        <v>41159000</v>
      </c>
      <c r="J111" s="6">
        <f t="shared" si="19"/>
        <v>34331000</v>
      </c>
      <c r="K111" s="7">
        <f t="shared" si="19"/>
        <v>32456000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24978</v>
      </c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24978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842575</v>
      </c>
      <c r="D126" s="11">
        <v>5775</v>
      </c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-10073858</v>
      </c>
      <c r="D127" s="6">
        <v>23241829</v>
      </c>
      <c r="E127" s="7">
        <v>21696821</v>
      </c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100835081</v>
      </c>
      <c r="D128" s="6">
        <v>16665</v>
      </c>
      <c r="E128" s="7">
        <v>220245926</v>
      </c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604706</v>
      </c>
      <c r="D129" s="6">
        <v>25239</v>
      </c>
      <c r="E129" s="7"/>
      <c r="F129" s="8">
        <v>859620</v>
      </c>
      <c r="G129" s="6">
        <v>859620</v>
      </c>
      <c r="H129" s="9">
        <v>859620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148846632</v>
      </c>
      <c r="D132" s="54">
        <f t="shared" ref="D132:K132" si="24">+D5+D37+D69</f>
        <v>77527047</v>
      </c>
      <c r="E132" s="55">
        <f t="shared" si="24"/>
        <v>241564640</v>
      </c>
      <c r="F132" s="56">
        <f t="shared" si="24"/>
        <v>28455620</v>
      </c>
      <c r="G132" s="54">
        <f t="shared" si="24"/>
        <v>28585620</v>
      </c>
      <c r="H132" s="57">
        <f t="shared" si="24"/>
        <v>28585620</v>
      </c>
      <c r="I132" s="58">
        <f t="shared" si="24"/>
        <v>41159000</v>
      </c>
      <c r="J132" s="54">
        <f t="shared" si="24"/>
        <v>34331000</v>
      </c>
      <c r="K132" s="55">
        <f t="shared" si="24"/>
        <v>32456000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726478717</v>
      </c>
      <c r="D134" s="38">
        <f t="shared" ref="D134:K134" si="25">D144+D147+D148+D151+D154+D155+SUM(D158:D164)</f>
        <v>701467710</v>
      </c>
      <c r="E134" s="39">
        <f t="shared" si="25"/>
        <v>699574682</v>
      </c>
      <c r="F134" s="40">
        <f t="shared" si="25"/>
        <v>702042322</v>
      </c>
      <c r="G134" s="38">
        <f t="shared" si="25"/>
        <v>702172322</v>
      </c>
      <c r="H134" s="41">
        <f t="shared" si="25"/>
        <v>702172322</v>
      </c>
      <c r="I134" s="42">
        <f t="shared" si="25"/>
        <v>867557414</v>
      </c>
      <c r="J134" s="38">
        <f t="shared" si="25"/>
        <v>900730911</v>
      </c>
      <c r="K134" s="39">
        <f t="shared" si="25"/>
        <v>931186911</v>
      </c>
    </row>
    <row r="135" spans="1:11" ht="13.5" x14ac:dyDescent="0.25">
      <c r="A135" s="44" t="s">
        <v>19</v>
      </c>
      <c r="B135" s="45" t="s">
        <v>20</v>
      </c>
      <c r="C135" s="6">
        <v>256956583</v>
      </c>
      <c r="D135" s="6">
        <v>252000002</v>
      </c>
      <c r="E135" s="7">
        <v>211946384</v>
      </c>
      <c r="F135" s="8">
        <v>252662055</v>
      </c>
      <c r="G135" s="6">
        <v>252662055</v>
      </c>
      <c r="H135" s="9">
        <v>252662055</v>
      </c>
      <c r="I135" s="10">
        <v>294735628</v>
      </c>
      <c r="J135" s="6">
        <v>326530770</v>
      </c>
      <c r="K135" s="7">
        <v>354031770</v>
      </c>
    </row>
    <row r="136" spans="1:11" ht="13.5" x14ac:dyDescent="0.25">
      <c r="A136" s="44" t="s">
        <v>21</v>
      </c>
      <c r="B136" s="45" t="s">
        <v>20</v>
      </c>
      <c r="C136" s="6">
        <v>145607761</v>
      </c>
      <c r="D136" s="6">
        <v>124658453</v>
      </c>
      <c r="E136" s="7">
        <v>114956162</v>
      </c>
      <c r="F136" s="8">
        <v>-20548078</v>
      </c>
      <c r="G136" s="6">
        <v>-20548078</v>
      </c>
      <c r="H136" s="9">
        <v>-20548078</v>
      </c>
      <c r="I136" s="10">
        <v>-21780963</v>
      </c>
      <c r="J136" s="6">
        <v>-23087820</v>
      </c>
      <c r="K136" s="7">
        <v>-23087820</v>
      </c>
    </row>
    <row r="137" spans="1:11" ht="13.5" x14ac:dyDescent="0.25">
      <c r="A137" s="44" t="s">
        <v>22</v>
      </c>
      <c r="B137" s="45" t="s">
        <v>20</v>
      </c>
      <c r="C137" s="6">
        <v>52264100</v>
      </c>
      <c r="D137" s="6">
        <v>54204718</v>
      </c>
      <c r="E137" s="7">
        <v>66852066</v>
      </c>
      <c r="F137" s="8">
        <v>192649899</v>
      </c>
      <c r="G137" s="6">
        <v>192779899</v>
      </c>
      <c r="H137" s="9">
        <v>192779899</v>
      </c>
      <c r="I137" s="10">
        <v>297018090</v>
      </c>
      <c r="J137" s="6">
        <v>283460096</v>
      </c>
      <c r="K137" s="7">
        <v>285890096</v>
      </c>
    </row>
    <row r="138" spans="1:11" ht="13.5" x14ac:dyDescent="0.25">
      <c r="A138" s="44" t="s">
        <v>23</v>
      </c>
      <c r="B138" s="45" t="s">
        <v>20</v>
      </c>
      <c r="C138" s="6">
        <v>82719935</v>
      </c>
      <c r="D138" s="6">
        <v>56819961</v>
      </c>
      <c r="E138" s="7">
        <v>77360355</v>
      </c>
      <c r="F138" s="8">
        <v>82719935</v>
      </c>
      <c r="G138" s="6">
        <v>82719935</v>
      </c>
      <c r="H138" s="9">
        <v>82719935</v>
      </c>
      <c r="I138" s="10">
        <v>99885687</v>
      </c>
      <c r="J138" s="6">
        <v>104619119</v>
      </c>
      <c r="K138" s="7">
        <v>105144119</v>
      </c>
    </row>
    <row r="139" spans="1:11" ht="13.5" x14ac:dyDescent="0.25">
      <c r="A139" s="44" t="s">
        <v>24</v>
      </c>
      <c r="B139" s="45" t="s">
        <v>20</v>
      </c>
      <c r="C139" s="6">
        <v>30558050</v>
      </c>
      <c r="D139" s="6">
        <v>30558050</v>
      </c>
      <c r="E139" s="7">
        <v>60391587</v>
      </c>
      <c r="F139" s="8">
        <v>107678148</v>
      </c>
      <c r="G139" s="6">
        <v>107678148</v>
      </c>
      <c r="H139" s="9">
        <v>107678148</v>
      </c>
      <c r="I139" s="10">
        <v>114138837</v>
      </c>
      <c r="J139" s="6">
        <v>120987167</v>
      </c>
      <c r="K139" s="7">
        <v>120987167</v>
      </c>
    </row>
    <row r="140" spans="1:11" ht="13.5" x14ac:dyDescent="0.25">
      <c r="A140" s="44" t="s">
        <v>25</v>
      </c>
      <c r="B140" s="45" t="s">
        <v>20</v>
      </c>
      <c r="C140" s="6">
        <v>36639154</v>
      </c>
      <c r="D140" s="6">
        <v>36639154</v>
      </c>
      <c r="E140" s="7">
        <v>32243339</v>
      </c>
      <c r="F140" s="8">
        <v>36639154</v>
      </c>
      <c r="G140" s="6">
        <v>36639154</v>
      </c>
      <c r="H140" s="9">
        <v>36639154</v>
      </c>
      <c r="I140" s="10">
        <v>38837503</v>
      </c>
      <c r="J140" s="6">
        <v>41167753</v>
      </c>
      <c r="K140" s="7">
        <v>41167753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604745583</v>
      </c>
      <c r="D144" s="6">
        <f t="shared" ref="D144:K144" si="26">SUM(D135:D143)</f>
        <v>554880338</v>
      </c>
      <c r="E144" s="7">
        <f t="shared" si="26"/>
        <v>563749893</v>
      </c>
      <c r="F144" s="8">
        <f t="shared" si="26"/>
        <v>651801113</v>
      </c>
      <c r="G144" s="6">
        <f t="shared" si="26"/>
        <v>651931113</v>
      </c>
      <c r="H144" s="9">
        <f t="shared" si="26"/>
        <v>651931113</v>
      </c>
      <c r="I144" s="10">
        <f t="shared" si="26"/>
        <v>822834782</v>
      </c>
      <c r="J144" s="6">
        <f t="shared" si="26"/>
        <v>853677085</v>
      </c>
      <c r="K144" s="7">
        <f t="shared" si="26"/>
        <v>884133085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>
        <v>24978</v>
      </c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108</v>
      </c>
      <c r="B148" s="37" t="s">
        <v>20</v>
      </c>
      <c r="C148" s="6">
        <v>6959273</v>
      </c>
      <c r="D148" s="6">
        <v>6959273</v>
      </c>
      <c r="E148" s="7"/>
      <c r="F148" s="8">
        <v>6959273</v>
      </c>
      <c r="G148" s="6">
        <v>6959273</v>
      </c>
      <c r="H148" s="9">
        <v>6959273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5718600</v>
      </c>
      <c r="D151" s="6">
        <v>5718600</v>
      </c>
      <c r="E151" s="7">
        <v>3044980</v>
      </c>
      <c r="F151" s="8">
        <v>5718600</v>
      </c>
      <c r="G151" s="6">
        <v>5718600</v>
      </c>
      <c r="H151" s="9">
        <v>5718600</v>
      </c>
      <c r="I151" s="10">
        <v>5845900</v>
      </c>
      <c r="J151" s="6">
        <v>5845900</v>
      </c>
      <c r="K151" s="7">
        <v>5845900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100474291</v>
      </c>
      <c r="D154" s="6"/>
      <c r="E154" s="7">
        <v>101399047</v>
      </c>
      <c r="F154" s="8">
        <v>100474291</v>
      </c>
      <c r="G154" s="6">
        <v>100474291</v>
      </c>
      <c r="H154" s="9">
        <v>100474291</v>
      </c>
      <c r="I154" s="10">
        <v>106502748</v>
      </c>
      <c r="J154" s="6">
        <v>112892913</v>
      </c>
      <c r="K154" s="7">
        <v>112892913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101890</v>
      </c>
      <c r="D158" s="6">
        <v>49711</v>
      </c>
      <c r="E158" s="7">
        <v>25508</v>
      </c>
      <c r="F158" s="8">
        <v>49711</v>
      </c>
      <c r="G158" s="6">
        <v>49711</v>
      </c>
      <c r="H158" s="9">
        <v>49711</v>
      </c>
      <c r="I158" s="10">
        <v>23487</v>
      </c>
      <c r="J158" s="6">
        <v>23487</v>
      </c>
      <c r="K158" s="7">
        <v>23487</v>
      </c>
    </row>
    <row r="159" spans="1:11" ht="13.5" x14ac:dyDescent="0.25">
      <c r="A159" s="50" t="s">
        <v>43</v>
      </c>
      <c r="B159" s="37" t="s">
        <v>20</v>
      </c>
      <c r="C159" s="11">
        <v>383341</v>
      </c>
      <c r="D159" s="11">
        <v>-453459</v>
      </c>
      <c r="E159" s="12">
        <v>-186233</v>
      </c>
      <c r="F159" s="13">
        <v>2470745</v>
      </c>
      <c r="G159" s="11">
        <v>2470745</v>
      </c>
      <c r="H159" s="14">
        <v>2470745</v>
      </c>
      <c r="I159" s="15">
        <v>2618990</v>
      </c>
      <c r="J159" s="11">
        <v>2776129</v>
      </c>
      <c r="K159" s="12">
        <v>2776129</v>
      </c>
    </row>
    <row r="160" spans="1:11" ht="13.5" x14ac:dyDescent="0.25">
      <c r="A160" s="49" t="s">
        <v>44</v>
      </c>
      <c r="B160" s="37" t="s">
        <v>20</v>
      </c>
      <c r="C160" s="6">
        <v>3167291</v>
      </c>
      <c r="D160" s="6">
        <v>26571636</v>
      </c>
      <c r="E160" s="7">
        <v>24340071</v>
      </c>
      <c r="F160" s="8">
        <v>-75546193</v>
      </c>
      <c r="G160" s="6">
        <v>-75546193</v>
      </c>
      <c r="H160" s="9">
        <v>-75546193</v>
      </c>
      <c r="I160" s="10">
        <v>-80078964</v>
      </c>
      <c r="J160" s="6">
        <v>-84883702</v>
      </c>
      <c r="K160" s="7">
        <v>-84883702</v>
      </c>
    </row>
    <row r="161" spans="1:11" ht="13.5" x14ac:dyDescent="0.25">
      <c r="A161" s="49" t="s">
        <v>45</v>
      </c>
      <c r="B161" s="37" t="s">
        <v>20</v>
      </c>
      <c r="C161" s="6">
        <v>360790</v>
      </c>
      <c r="D161" s="6">
        <v>16665</v>
      </c>
      <c r="E161" s="7">
        <v>-5084257</v>
      </c>
      <c r="F161" s="8">
        <v>360790</v>
      </c>
      <c r="G161" s="6">
        <v>360790</v>
      </c>
      <c r="H161" s="9">
        <v>360790</v>
      </c>
      <c r="I161" s="10">
        <v>382437</v>
      </c>
      <c r="J161" s="6">
        <v>405383</v>
      </c>
      <c r="K161" s="7">
        <v>405383</v>
      </c>
    </row>
    <row r="162" spans="1:11" ht="13.5" x14ac:dyDescent="0.25">
      <c r="A162" s="50" t="s">
        <v>46</v>
      </c>
      <c r="B162" s="48" t="s">
        <v>20</v>
      </c>
      <c r="C162" s="6">
        <v>4567658</v>
      </c>
      <c r="D162" s="6">
        <v>3988191</v>
      </c>
      <c r="E162" s="7">
        <v>5326400</v>
      </c>
      <c r="F162" s="8">
        <v>9753992</v>
      </c>
      <c r="G162" s="6">
        <v>9753992</v>
      </c>
      <c r="H162" s="9">
        <v>9753992</v>
      </c>
      <c r="I162" s="10">
        <v>9428034</v>
      </c>
      <c r="J162" s="6">
        <v>9993716</v>
      </c>
      <c r="K162" s="7">
        <v>9993716</v>
      </c>
    </row>
    <row r="163" spans="1:11" ht="13.5" x14ac:dyDescent="0.25">
      <c r="A163" s="49" t="s">
        <v>47</v>
      </c>
      <c r="B163" s="37" t="s">
        <v>20</v>
      </c>
      <c r="C163" s="6"/>
      <c r="D163" s="6">
        <v>103711777</v>
      </c>
      <c r="E163" s="7">
        <v>6959273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726478717</v>
      </c>
      <c r="D165" s="54">
        <f t="shared" ref="D165:K165" si="27">D144+D147+D148+D151+D154+D155+SUM(D158:D164)</f>
        <v>701467710</v>
      </c>
      <c r="E165" s="55">
        <f t="shared" si="27"/>
        <v>699574682</v>
      </c>
      <c r="F165" s="56">
        <f t="shared" si="27"/>
        <v>702042322</v>
      </c>
      <c r="G165" s="54">
        <f t="shared" si="27"/>
        <v>702172322</v>
      </c>
      <c r="H165" s="57">
        <f t="shared" si="27"/>
        <v>702172322</v>
      </c>
      <c r="I165" s="66">
        <f t="shared" si="27"/>
        <v>867557414</v>
      </c>
      <c r="J165" s="54">
        <f t="shared" si="27"/>
        <v>900730911</v>
      </c>
      <c r="K165" s="55">
        <f t="shared" si="27"/>
        <v>931186911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52757352</v>
      </c>
      <c r="D168" s="60">
        <v>50051062</v>
      </c>
      <c r="E168" s="61">
        <v>52992144</v>
      </c>
      <c r="F168" s="62">
        <v>9890825</v>
      </c>
      <c r="G168" s="60">
        <v>9890825</v>
      </c>
      <c r="H168" s="63">
        <v>9890825</v>
      </c>
      <c r="I168" s="64">
        <v>10306239</v>
      </c>
      <c r="J168" s="60">
        <v>10759714</v>
      </c>
      <c r="K168" s="61">
        <v>11243901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2406189</v>
      </c>
      <c r="D169" s="38">
        <f t="shared" ref="D169:K169" si="28">D179+D182+D183+D186+D189+D190+SUM(D193:D199)</f>
        <v>2406189</v>
      </c>
      <c r="E169" s="39">
        <f t="shared" si="28"/>
        <v>2688220</v>
      </c>
      <c r="F169" s="40">
        <f t="shared" si="28"/>
        <v>2846047</v>
      </c>
      <c r="G169" s="38">
        <f t="shared" si="28"/>
        <v>2846047</v>
      </c>
      <c r="H169" s="41">
        <f t="shared" si="28"/>
        <v>2846047</v>
      </c>
      <c r="I169" s="42">
        <f t="shared" si="28"/>
        <v>2901296</v>
      </c>
      <c r="J169" s="38">
        <f t="shared" si="28"/>
        <v>3028496</v>
      </c>
      <c r="K169" s="39">
        <f t="shared" si="28"/>
        <v>3161668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2406189</v>
      </c>
      <c r="D173" s="6">
        <v>2406189</v>
      </c>
      <c r="E173" s="7">
        <v>2688220</v>
      </c>
      <c r="F173" s="8">
        <v>2779060</v>
      </c>
      <c r="G173" s="6">
        <v>2779060</v>
      </c>
      <c r="H173" s="9">
        <v>2779060</v>
      </c>
      <c r="I173" s="10">
        <v>2834641</v>
      </c>
      <c r="J173" s="6">
        <v>2959365</v>
      </c>
      <c r="K173" s="7">
        <v>3092537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2406189</v>
      </c>
      <c r="D179" s="6">
        <f t="shared" ref="D179:K179" si="29">SUM(D170:D178)</f>
        <v>2406189</v>
      </c>
      <c r="E179" s="7">
        <f t="shared" si="29"/>
        <v>2688220</v>
      </c>
      <c r="F179" s="8">
        <f t="shared" si="29"/>
        <v>2779060</v>
      </c>
      <c r="G179" s="6">
        <f t="shared" si="29"/>
        <v>2779060</v>
      </c>
      <c r="H179" s="9">
        <f t="shared" si="29"/>
        <v>2779060</v>
      </c>
      <c r="I179" s="10">
        <f t="shared" si="29"/>
        <v>2834641</v>
      </c>
      <c r="J179" s="6">
        <f t="shared" si="29"/>
        <v>2959365</v>
      </c>
      <c r="K179" s="7">
        <f t="shared" si="29"/>
        <v>3092537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10920</v>
      </c>
      <c r="G187" s="6">
        <v>10920</v>
      </c>
      <c r="H187" s="9">
        <v>10920</v>
      </c>
      <c r="I187" s="10">
        <v>5788</v>
      </c>
      <c r="J187" s="6">
        <v>6135</v>
      </c>
      <c r="K187" s="7">
        <v>6135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10920</v>
      </c>
      <c r="G189" s="21">
        <f t="shared" si="32"/>
        <v>10920</v>
      </c>
      <c r="H189" s="24">
        <f t="shared" si="32"/>
        <v>10920</v>
      </c>
      <c r="I189" s="25">
        <f t="shared" si="32"/>
        <v>5788</v>
      </c>
      <c r="J189" s="21">
        <f t="shared" si="32"/>
        <v>6135</v>
      </c>
      <c r="K189" s="22">
        <f t="shared" si="32"/>
        <v>6135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56067</v>
      </c>
      <c r="G196" s="6">
        <v>56067</v>
      </c>
      <c r="H196" s="9">
        <v>56067</v>
      </c>
      <c r="I196" s="10">
        <v>60867</v>
      </c>
      <c r="J196" s="6">
        <v>62996</v>
      </c>
      <c r="K196" s="7">
        <v>62996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55163541</v>
      </c>
      <c r="D201" s="54">
        <f t="shared" si="34"/>
        <v>52457251</v>
      </c>
      <c r="E201" s="55">
        <f t="shared" si="34"/>
        <v>55680364</v>
      </c>
      <c r="F201" s="56">
        <f t="shared" si="34"/>
        <v>12736872</v>
      </c>
      <c r="G201" s="54">
        <f t="shared" si="34"/>
        <v>12736872</v>
      </c>
      <c r="H201" s="57">
        <f t="shared" si="34"/>
        <v>12736872</v>
      </c>
      <c r="I201" s="58">
        <f t="shared" si="34"/>
        <v>13207535</v>
      </c>
      <c r="J201" s="54">
        <f t="shared" si="34"/>
        <v>13788210</v>
      </c>
      <c r="K201" s="55">
        <f t="shared" si="34"/>
        <v>14405569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0.27418692953697466</v>
      </c>
      <c r="D203" s="81">
        <f>IF(ISERROR((D37+D69)/D132),0,((D37+D69)/D132))</f>
        <v>0.4107209320122821</v>
      </c>
      <c r="E203" s="82">
        <f t="shared" ref="E203:K203" si="35">IF(ISERROR((E37+E69)/E132),0,((E37+E69)/E132))</f>
        <v>3.1677649510292568E-4</v>
      </c>
      <c r="F203" s="83">
        <f t="shared" si="35"/>
        <v>0.14056977145463709</v>
      </c>
      <c r="G203" s="81">
        <f t="shared" si="35"/>
        <v>0.13993049652237732</v>
      </c>
      <c r="H203" s="84">
        <f t="shared" si="35"/>
        <v>0.13993049652237732</v>
      </c>
      <c r="I203" s="85">
        <f t="shared" si="35"/>
        <v>5.8310454578585483E-2</v>
      </c>
      <c r="J203" s="81">
        <f t="shared" si="35"/>
        <v>0.11651277271270863</v>
      </c>
      <c r="K203" s="82">
        <f t="shared" si="35"/>
        <v>0.12878974611782104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0.77357561463661029</v>
      </c>
      <c r="D204" s="81">
        <f t="shared" ref="D204:K204" si="36">IF(ISERROR((D37+D69)/D168),0,((D37+D69)/D168))</f>
        <v>0.63618991740874553</v>
      </c>
      <c r="E204" s="82">
        <f t="shared" si="36"/>
        <v>1.4440253634576477E-3</v>
      </c>
      <c r="F204" s="83">
        <f t="shared" si="36"/>
        <v>0.40441520297851796</v>
      </c>
      <c r="G204" s="81">
        <f t="shared" si="36"/>
        <v>0.40441520297851796</v>
      </c>
      <c r="H204" s="84">
        <f t="shared" si="36"/>
        <v>0.40441520297851796</v>
      </c>
      <c r="I204" s="85">
        <f t="shared" si="36"/>
        <v>0.23286865363785955</v>
      </c>
      <c r="J204" s="81">
        <f t="shared" si="36"/>
        <v>0.37175709317180733</v>
      </c>
      <c r="K204" s="82">
        <f t="shared" si="36"/>
        <v>0.3717570974699973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0.05</v>
      </c>
      <c r="E206" s="82">
        <f t="shared" si="38"/>
        <v>0</v>
      </c>
      <c r="F206" s="83">
        <f t="shared" si="38"/>
        <v>0.01</v>
      </c>
      <c r="G206" s="81">
        <f t="shared" si="38"/>
        <v>0.01</v>
      </c>
      <c r="H206" s="84">
        <f t="shared" si="38"/>
        <v>0.01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28403994</v>
      </c>
      <c r="D5" s="38">
        <f t="shared" ref="D5:K5" si="0">D15+D18+D19+D22+D25+D26+SUM(D29:D35)</f>
        <v>17145004</v>
      </c>
      <c r="E5" s="39">
        <f t="shared" si="0"/>
        <v>0</v>
      </c>
      <c r="F5" s="40">
        <f t="shared" si="0"/>
        <v>85416000</v>
      </c>
      <c r="G5" s="38">
        <f t="shared" si="0"/>
        <v>130397011</v>
      </c>
      <c r="H5" s="41">
        <f t="shared" si="0"/>
        <v>130397011</v>
      </c>
      <c r="I5" s="42">
        <f t="shared" si="0"/>
        <v>21866000</v>
      </c>
      <c r="J5" s="38">
        <f t="shared" si="0"/>
        <v>11713001</v>
      </c>
      <c r="K5" s="39">
        <f t="shared" si="0"/>
        <v>12415781</v>
      </c>
    </row>
    <row r="6" spans="1:11" ht="13.5" x14ac:dyDescent="0.25">
      <c r="A6" s="44" t="s">
        <v>19</v>
      </c>
      <c r="B6" s="45" t="s">
        <v>20</v>
      </c>
      <c r="C6" s="6">
        <v>13567495</v>
      </c>
      <c r="D6" s="6">
        <v>8038000</v>
      </c>
      <c r="E6" s="7"/>
      <c r="F6" s="8">
        <v>5669000</v>
      </c>
      <c r="G6" s="6">
        <v>5905633</v>
      </c>
      <c r="H6" s="9">
        <v>5905633</v>
      </c>
      <c r="I6" s="10">
        <v>2006000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2555000</v>
      </c>
      <c r="G8" s="6">
        <v>2555000</v>
      </c>
      <c r="H8" s="9">
        <v>2555000</v>
      </c>
      <c r="I8" s="10">
        <v>1600000</v>
      </c>
      <c r="J8" s="6">
        <v>1</v>
      </c>
      <c r="K8" s="7">
        <v>1</v>
      </c>
    </row>
    <row r="9" spans="1:11" ht="13.5" x14ac:dyDescent="0.25">
      <c r="A9" s="44" t="s">
        <v>23</v>
      </c>
      <c r="B9" s="45" t="s">
        <v>20</v>
      </c>
      <c r="C9" s="6">
        <v>14529495</v>
      </c>
      <c r="D9" s="6">
        <v>9000000</v>
      </c>
      <c r="E9" s="7"/>
      <c r="F9" s="8">
        <v>68922000</v>
      </c>
      <c r="G9" s="6">
        <v>113666378</v>
      </c>
      <c r="H9" s="9">
        <v>113666378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28096990</v>
      </c>
      <c r="D15" s="6">
        <f t="shared" ref="D15:K15" si="1">SUM(D6:D14)</f>
        <v>17038000</v>
      </c>
      <c r="E15" s="7">
        <f t="shared" si="1"/>
        <v>0</v>
      </c>
      <c r="F15" s="8">
        <f t="shared" si="1"/>
        <v>77146000</v>
      </c>
      <c r="G15" s="6">
        <f t="shared" si="1"/>
        <v>122127011</v>
      </c>
      <c r="H15" s="9">
        <f t="shared" si="1"/>
        <v>122127011</v>
      </c>
      <c r="I15" s="10">
        <f t="shared" si="1"/>
        <v>3606000</v>
      </c>
      <c r="J15" s="6">
        <f t="shared" si="1"/>
        <v>1</v>
      </c>
      <c r="K15" s="7">
        <f t="shared" si="1"/>
        <v>1</v>
      </c>
    </row>
    <row r="16" spans="1:11" ht="13.5" x14ac:dyDescent="0.25">
      <c r="A16" s="47" t="s">
        <v>31</v>
      </c>
      <c r="B16" s="48" t="s">
        <v>20</v>
      </c>
      <c r="C16" s="6">
        <v>200000</v>
      </c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>
        <v>11000000</v>
      </c>
      <c r="J17" s="16">
        <v>11660000</v>
      </c>
      <c r="K17" s="17">
        <v>12359600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200000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11000000</v>
      </c>
      <c r="J18" s="21">
        <f t="shared" si="2"/>
        <v>11660000</v>
      </c>
      <c r="K18" s="22">
        <f t="shared" si="2"/>
        <v>12359600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100000</v>
      </c>
      <c r="G23" s="6">
        <v>100000</v>
      </c>
      <c r="H23" s="9">
        <v>100000</v>
      </c>
      <c r="I23" s="10">
        <v>200000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100000</v>
      </c>
      <c r="G25" s="21">
        <f t="shared" si="4"/>
        <v>100000</v>
      </c>
      <c r="H25" s="24">
        <f t="shared" si="4"/>
        <v>100000</v>
      </c>
      <c r="I25" s="25">
        <f t="shared" si="4"/>
        <v>200000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107004</v>
      </c>
      <c r="D30" s="11">
        <v>107004</v>
      </c>
      <c r="E30" s="12"/>
      <c r="F30" s="13">
        <v>130000</v>
      </c>
      <c r="G30" s="11">
        <v>130000</v>
      </c>
      <c r="H30" s="14">
        <v>130000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100000</v>
      </c>
      <c r="G31" s="6">
        <v>100000</v>
      </c>
      <c r="H31" s="9">
        <v>100000</v>
      </c>
      <c r="I31" s="10">
        <v>130000</v>
      </c>
      <c r="J31" s="6">
        <v>53000</v>
      </c>
      <c r="K31" s="7">
        <v>56180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>
        <v>650000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7940000</v>
      </c>
      <c r="G33" s="6">
        <v>7940000</v>
      </c>
      <c r="H33" s="9">
        <v>7940000</v>
      </c>
      <c r="I33" s="10">
        <v>6280000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10000000</v>
      </c>
      <c r="G69" s="38">
        <f t="shared" si="12"/>
        <v>18482351</v>
      </c>
      <c r="H69" s="41">
        <f t="shared" si="12"/>
        <v>18482351</v>
      </c>
      <c r="I69" s="42">
        <f t="shared" si="12"/>
        <v>17080000</v>
      </c>
      <c r="J69" s="38">
        <f t="shared" si="12"/>
        <v>8034800</v>
      </c>
      <c r="K69" s="39">
        <f t="shared" si="12"/>
        <v>8516888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5000000</v>
      </c>
      <c r="G72" s="6">
        <v>5000000</v>
      </c>
      <c r="H72" s="9">
        <v>5000000</v>
      </c>
      <c r="I72" s="10">
        <v>7500000</v>
      </c>
      <c r="J72" s="6">
        <v>7950000</v>
      </c>
      <c r="K72" s="7">
        <v>8427000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>
        <v>5000000</v>
      </c>
      <c r="G73" s="6">
        <v>13482351</v>
      </c>
      <c r="H73" s="9">
        <v>13482351</v>
      </c>
      <c r="I73" s="10">
        <v>3000000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>
        <v>6500000</v>
      </c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10000000</v>
      </c>
      <c r="G79" s="6">
        <f t="shared" si="13"/>
        <v>18482351</v>
      </c>
      <c r="H79" s="9">
        <f t="shared" si="13"/>
        <v>18482351</v>
      </c>
      <c r="I79" s="10">
        <f t="shared" si="13"/>
        <v>17000000</v>
      </c>
      <c r="J79" s="6">
        <f t="shared" si="13"/>
        <v>7950000</v>
      </c>
      <c r="K79" s="7">
        <f t="shared" si="13"/>
        <v>8427000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>
        <v>80000</v>
      </c>
      <c r="J95" s="6">
        <v>84800</v>
      </c>
      <c r="K95" s="7">
        <v>89888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28403994</v>
      </c>
      <c r="D101" s="38">
        <f t="shared" ref="D101:K101" si="18">D111+D114+D115+D118+D121+D122+SUM(D125:D131)</f>
        <v>17145004</v>
      </c>
      <c r="E101" s="39">
        <f t="shared" si="18"/>
        <v>0</v>
      </c>
      <c r="F101" s="40">
        <f t="shared" si="18"/>
        <v>95416000</v>
      </c>
      <c r="G101" s="38">
        <f t="shared" si="18"/>
        <v>148879362</v>
      </c>
      <c r="H101" s="41">
        <f t="shared" si="18"/>
        <v>148879362</v>
      </c>
      <c r="I101" s="42">
        <f t="shared" si="18"/>
        <v>38946000</v>
      </c>
      <c r="J101" s="38">
        <f t="shared" si="18"/>
        <v>19747801</v>
      </c>
      <c r="K101" s="39">
        <f t="shared" si="18"/>
        <v>20932669</v>
      </c>
    </row>
    <row r="102" spans="1:11" ht="13.5" x14ac:dyDescent="0.25">
      <c r="A102" s="44" t="s">
        <v>19</v>
      </c>
      <c r="B102" s="45" t="s">
        <v>20</v>
      </c>
      <c r="C102" s="6">
        <v>13567495</v>
      </c>
      <c r="D102" s="6">
        <v>8038000</v>
      </c>
      <c r="E102" s="7"/>
      <c r="F102" s="8">
        <v>5669000</v>
      </c>
      <c r="G102" s="6">
        <v>5905633</v>
      </c>
      <c r="H102" s="9">
        <v>5905633</v>
      </c>
      <c r="I102" s="10">
        <v>2006000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7555000</v>
      </c>
      <c r="G104" s="6">
        <v>7555000</v>
      </c>
      <c r="H104" s="9">
        <v>7555000</v>
      </c>
      <c r="I104" s="10">
        <v>9100000</v>
      </c>
      <c r="J104" s="6">
        <v>7950001</v>
      </c>
      <c r="K104" s="7">
        <v>8427001</v>
      </c>
    </row>
    <row r="105" spans="1:11" ht="13.5" x14ac:dyDescent="0.25">
      <c r="A105" s="44" t="s">
        <v>23</v>
      </c>
      <c r="B105" s="45" t="s">
        <v>20</v>
      </c>
      <c r="C105" s="6">
        <v>14529495</v>
      </c>
      <c r="D105" s="6">
        <v>9000000</v>
      </c>
      <c r="E105" s="7"/>
      <c r="F105" s="8">
        <v>73922000</v>
      </c>
      <c r="G105" s="6">
        <v>127148729</v>
      </c>
      <c r="H105" s="9">
        <v>127148729</v>
      </c>
      <c r="I105" s="10">
        <v>3000000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>
        <v>6500000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28096990</v>
      </c>
      <c r="D111" s="6">
        <f t="shared" ref="D111:K111" si="19">SUM(D102:D110)</f>
        <v>17038000</v>
      </c>
      <c r="E111" s="7">
        <f t="shared" si="19"/>
        <v>0</v>
      </c>
      <c r="F111" s="8">
        <f t="shared" si="19"/>
        <v>87146000</v>
      </c>
      <c r="G111" s="6">
        <f t="shared" si="19"/>
        <v>140609362</v>
      </c>
      <c r="H111" s="9">
        <f t="shared" si="19"/>
        <v>140609362</v>
      </c>
      <c r="I111" s="10">
        <f t="shared" si="19"/>
        <v>20606000</v>
      </c>
      <c r="J111" s="6">
        <f t="shared" si="19"/>
        <v>7950001</v>
      </c>
      <c r="K111" s="7">
        <f t="shared" si="19"/>
        <v>8427001</v>
      </c>
    </row>
    <row r="112" spans="1:11" ht="13.5" x14ac:dyDescent="0.25">
      <c r="A112" s="47" t="s">
        <v>31</v>
      </c>
      <c r="B112" s="48" t="s">
        <v>20</v>
      </c>
      <c r="C112" s="6">
        <v>200000</v>
      </c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>
        <v>11000000</v>
      </c>
      <c r="J113" s="16">
        <v>11660000</v>
      </c>
      <c r="K113" s="17">
        <v>12359600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200000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11000000</v>
      </c>
      <c r="J114" s="21">
        <f t="shared" si="20"/>
        <v>11660000</v>
      </c>
      <c r="K114" s="22">
        <f t="shared" si="20"/>
        <v>12359600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100000</v>
      </c>
      <c r="G119" s="6">
        <v>100000</v>
      </c>
      <c r="H119" s="9">
        <v>100000</v>
      </c>
      <c r="I119" s="10">
        <v>200000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100000</v>
      </c>
      <c r="G121" s="21">
        <f t="shared" si="22"/>
        <v>100000</v>
      </c>
      <c r="H121" s="24">
        <f t="shared" si="22"/>
        <v>100000</v>
      </c>
      <c r="I121" s="25">
        <f t="shared" si="22"/>
        <v>200000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107004</v>
      </c>
      <c r="D126" s="11">
        <v>107004</v>
      </c>
      <c r="E126" s="12"/>
      <c r="F126" s="13">
        <v>130000</v>
      </c>
      <c r="G126" s="11">
        <v>130000</v>
      </c>
      <c r="H126" s="14">
        <v>130000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>
        <v>100000</v>
      </c>
      <c r="G127" s="6">
        <v>100000</v>
      </c>
      <c r="H127" s="9">
        <v>100000</v>
      </c>
      <c r="I127" s="10">
        <v>210000</v>
      </c>
      <c r="J127" s="6">
        <v>137800</v>
      </c>
      <c r="K127" s="7">
        <v>146068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>
        <v>650000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7940000</v>
      </c>
      <c r="G129" s="6">
        <v>7940000</v>
      </c>
      <c r="H129" s="9">
        <v>7940000</v>
      </c>
      <c r="I129" s="10">
        <v>6280000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28403994</v>
      </c>
      <c r="D132" s="54">
        <f t="shared" ref="D132:K132" si="24">+D5+D37+D69</f>
        <v>17145004</v>
      </c>
      <c r="E132" s="55">
        <f t="shared" si="24"/>
        <v>0</v>
      </c>
      <c r="F132" s="56">
        <f t="shared" si="24"/>
        <v>95416000</v>
      </c>
      <c r="G132" s="54">
        <f t="shared" si="24"/>
        <v>148879362</v>
      </c>
      <c r="H132" s="57">
        <f t="shared" si="24"/>
        <v>148879362</v>
      </c>
      <c r="I132" s="58">
        <f t="shared" si="24"/>
        <v>38946000</v>
      </c>
      <c r="J132" s="54">
        <f t="shared" si="24"/>
        <v>19747801</v>
      </c>
      <c r="K132" s="55">
        <f t="shared" si="24"/>
        <v>20932669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193871843</v>
      </c>
      <c r="D134" s="38">
        <f t="shared" ref="D134:K134" si="25">D144+D147+D148+D151+D154+D155+SUM(D158:D164)</f>
        <v>182577308</v>
      </c>
      <c r="E134" s="39">
        <f t="shared" si="25"/>
        <v>169774090</v>
      </c>
      <c r="F134" s="40">
        <f t="shared" si="25"/>
        <v>190982859</v>
      </c>
      <c r="G134" s="38">
        <f t="shared" si="25"/>
        <v>190982859</v>
      </c>
      <c r="H134" s="41">
        <f t="shared" si="25"/>
        <v>190982859</v>
      </c>
      <c r="I134" s="42">
        <f t="shared" si="25"/>
        <v>368077623</v>
      </c>
      <c r="J134" s="38">
        <f t="shared" si="25"/>
        <v>374957937</v>
      </c>
      <c r="K134" s="39">
        <f t="shared" si="25"/>
        <v>375665985</v>
      </c>
    </row>
    <row r="135" spans="1:11" ht="13.5" x14ac:dyDescent="0.25">
      <c r="A135" s="44" t="s">
        <v>19</v>
      </c>
      <c r="B135" s="45" t="s">
        <v>20</v>
      </c>
      <c r="C135" s="6">
        <v>12309411</v>
      </c>
      <c r="D135" s="6">
        <v>8917642</v>
      </c>
      <c r="E135" s="7"/>
      <c r="F135" s="8">
        <v>4</v>
      </c>
      <c r="G135" s="6">
        <v>4</v>
      </c>
      <c r="H135" s="9">
        <v>4</v>
      </c>
      <c r="I135" s="10"/>
      <c r="J135" s="6"/>
      <c r="K135" s="7">
        <v>4</v>
      </c>
    </row>
    <row r="136" spans="1:11" ht="13.5" x14ac:dyDescent="0.25">
      <c r="A136" s="44" t="s">
        <v>21</v>
      </c>
      <c r="B136" s="45" t="s">
        <v>20</v>
      </c>
      <c r="C136" s="6">
        <v>-2</v>
      </c>
      <c r="D136" s="6">
        <v>-2</v>
      </c>
      <c r="E136" s="7">
        <v>13607187</v>
      </c>
      <c r="F136" s="8">
        <v>-2</v>
      </c>
      <c r="G136" s="6">
        <v>-2</v>
      </c>
      <c r="H136" s="9">
        <v>-2</v>
      </c>
      <c r="I136" s="10"/>
      <c r="J136" s="6"/>
      <c r="K136" s="7">
        <v>-2</v>
      </c>
    </row>
    <row r="137" spans="1:11" ht="13.5" x14ac:dyDescent="0.25">
      <c r="A137" s="44" t="s">
        <v>22</v>
      </c>
      <c r="B137" s="45" t="s">
        <v>20</v>
      </c>
      <c r="C137" s="6">
        <v>-209979</v>
      </c>
      <c r="D137" s="6">
        <v>3290020</v>
      </c>
      <c r="E137" s="7">
        <v>5432422</v>
      </c>
      <c r="F137" s="8">
        <v>-220479</v>
      </c>
      <c r="G137" s="6">
        <v>-220479</v>
      </c>
      <c r="H137" s="9">
        <v>-220479</v>
      </c>
      <c r="I137" s="10">
        <v>-220500</v>
      </c>
      <c r="J137" s="6">
        <v>-220500</v>
      </c>
      <c r="K137" s="7">
        <v>-220479</v>
      </c>
    </row>
    <row r="138" spans="1:11" ht="13.5" x14ac:dyDescent="0.25">
      <c r="A138" s="44" t="s">
        <v>23</v>
      </c>
      <c r="B138" s="45" t="s">
        <v>20</v>
      </c>
      <c r="C138" s="6">
        <v>27946574</v>
      </c>
      <c r="D138" s="6">
        <v>22417079</v>
      </c>
      <c r="E138" s="7">
        <v>28241470</v>
      </c>
      <c r="F138" s="8">
        <v>-330672</v>
      </c>
      <c r="G138" s="6">
        <v>-330672</v>
      </c>
      <c r="H138" s="9">
        <v>-330672</v>
      </c>
      <c r="I138" s="10">
        <v>2669291</v>
      </c>
      <c r="J138" s="6">
        <v>-330709</v>
      </c>
      <c r="K138" s="7">
        <v>-330672</v>
      </c>
    </row>
    <row r="139" spans="1:11" ht="13.5" x14ac:dyDescent="0.25">
      <c r="A139" s="44" t="s">
        <v>24</v>
      </c>
      <c r="B139" s="45" t="s">
        <v>20</v>
      </c>
      <c r="C139" s="6">
        <v>128935543</v>
      </c>
      <c r="D139" s="6">
        <v>128935543</v>
      </c>
      <c r="E139" s="7"/>
      <c r="F139" s="8">
        <v>165263442</v>
      </c>
      <c r="G139" s="6">
        <v>165263442</v>
      </c>
      <c r="H139" s="9">
        <v>165263442</v>
      </c>
      <c r="I139" s="10">
        <v>328152501</v>
      </c>
      <c r="J139" s="6">
        <v>343658501</v>
      </c>
      <c r="K139" s="7">
        <v>343658507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18460809</v>
      </c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8</v>
      </c>
      <c r="D143" s="16">
        <v>8</v>
      </c>
      <c r="E143" s="17"/>
      <c r="F143" s="18">
        <v>8</v>
      </c>
      <c r="G143" s="16">
        <v>8</v>
      </c>
      <c r="H143" s="19">
        <v>8</v>
      </c>
      <c r="I143" s="20"/>
      <c r="J143" s="16"/>
      <c r="K143" s="17">
        <v>8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168981555</v>
      </c>
      <c r="D144" s="6">
        <f t="shared" ref="D144:K144" si="26">SUM(D135:D143)</f>
        <v>163560290</v>
      </c>
      <c r="E144" s="7">
        <f t="shared" si="26"/>
        <v>65741888</v>
      </c>
      <c r="F144" s="8">
        <f t="shared" si="26"/>
        <v>164712301</v>
      </c>
      <c r="G144" s="6">
        <f t="shared" si="26"/>
        <v>164712301</v>
      </c>
      <c r="H144" s="9">
        <f t="shared" si="26"/>
        <v>164712301</v>
      </c>
      <c r="I144" s="10">
        <f t="shared" si="26"/>
        <v>330601292</v>
      </c>
      <c r="J144" s="6">
        <f t="shared" si="26"/>
        <v>343107292</v>
      </c>
      <c r="K144" s="7">
        <f t="shared" si="26"/>
        <v>343107366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6050787</v>
      </c>
      <c r="D147" s="6">
        <v>213062</v>
      </c>
      <c r="E147" s="7">
        <v>13390143</v>
      </c>
      <c r="F147" s="8">
        <v>-771733</v>
      </c>
      <c r="G147" s="6">
        <v>-771733</v>
      </c>
      <c r="H147" s="9">
        <v>-771733</v>
      </c>
      <c r="I147" s="10">
        <v>10278250</v>
      </c>
      <c r="J147" s="6">
        <v>10941250</v>
      </c>
      <c r="K147" s="7">
        <v>11644047</v>
      </c>
    </row>
    <row r="148" spans="1:11" ht="13.5" x14ac:dyDescent="0.25">
      <c r="A148" s="49" t="s">
        <v>108</v>
      </c>
      <c r="B148" s="37" t="s">
        <v>20</v>
      </c>
      <c r="C148" s="6">
        <v>14900</v>
      </c>
      <c r="D148" s="6">
        <v>14900</v>
      </c>
      <c r="E148" s="7">
        <v>14900</v>
      </c>
      <c r="F148" s="8">
        <v>14900</v>
      </c>
      <c r="G148" s="6">
        <v>14900</v>
      </c>
      <c r="H148" s="9">
        <v>14900</v>
      </c>
      <c r="I148" s="10">
        <v>15855</v>
      </c>
      <c r="J148" s="6">
        <v>16712</v>
      </c>
      <c r="K148" s="7">
        <v>16726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15884463</v>
      </c>
      <c r="D151" s="6">
        <v>15884463</v>
      </c>
      <c r="E151" s="7">
        <v>15871521</v>
      </c>
      <c r="F151" s="8">
        <v>15884463</v>
      </c>
      <c r="G151" s="6">
        <v>15884463</v>
      </c>
      <c r="H151" s="9">
        <v>15884463</v>
      </c>
      <c r="I151" s="10">
        <v>16916937</v>
      </c>
      <c r="J151" s="6">
        <v>17830452</v>
      </c>
      <c r="K151" s="7">
        <v>17830468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-734993</v>
      </c>
      <c r="D154" s="6">
        <v>-734993</v>
      </c>
      <c r="E154" s="7"/>
      <c r="F154" s="8">
        <v>-771743</v>
      </c>
      <c r="G154" s="6">
        <v>-771743</v>
      </c>
      <c r="H154" s="9">
        <v>-771743</v>
      </c>
      <c r="I154" s="10">
        <v>-571750</v>
      </c>
      <c r="J154" s="6">
        <v>-771750</v>
      </c>
      <c r="K154" s="7">
        <v>-771743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37243</v>
      </c>
      <c r="D158" s="6">
        <v>37243</v>
      </c>
      <c r="E158" s="7">
        <v>27477</v>
      </c>
      <c r="F158" s="8">
        <v>37243</v>
      </c>
      <c r="G158" s="6">
        <v>37243</v>
      </c>
      <c r="H158" s="9">
        <v>37243</v>
      </c>
      <c r="I158" s="10">
        <v>39661</v>
      </c>
      <c r="J158" s="6">
        <v>41803</v>
      </c>
      <c r="K158" s="7">
        <v>41806</v>
      </c>
    </row>
    <row r="159" spans="1:11" ht="13.5" x14ac:dyDescent="0.25">
      <c r="A159" s="50" t="s">
        <v>43</v>
      </c>
      <c r="B159" s="37" t="s">
        <v>20</v>
      </c>
      <c r="C159" s="11">
        <v>88150</v>
      </c>
      <c r="D159" s="11">
        <v>88150</v>
      </c>
      <c r="E159" s="12"/>
      <c r="F159" s="13">
        <v>110205</v>
      </c>
      <c r="G159" s="11">
        <v>110205</v>
      </c>
      <c r="H159" s="14">
        <v>110205</v>
      </c>
      <c r="I159" s="15">
        <v>-19806</v>
      </c>
      <c r="J159" s="11">
        <v>-19806</v>
      </c>
      <c r="K159" s="12">
        <v>-19795</v>
      </c>
    </row>
    <row r="160" spans="1:11" ht="13.5" x14ac:dyDescent="0.25">
      <c r="A160" s="49" t="s">
        <v>44</v>
      </c>
      <c r="B160" s="37" t="s">
        <v>20</v>
      </c>
      <c r="C160" s="6">
        <v>-209979</v>
      </c>
      <c r="D160" s="6">
        <v>-209979</v>
      </c>
      <c r="E160" s="7">
        <v>957011</v>
      </c>
      <c r="F160" s="8">
        <v>-120479</v>
      </c>
      <c r="G160" s="6">
        <v>-120479</v>
      </c>
      <c r="H160" s="9">
        <v>-120479</v>
      </c>
      <c r="I160" s="10">
        <v>-60500</v>
      </c>
      <c r="J160" s="6">
        <v>-135700</v>
      </c>
      <c r="K160" s="7">
        <v>-130591</v>
      </c>
    </row>
    <row r="161" spans="1:11" ht="13.5" x14ac:dyDescent="0.25">
      <c r="A161" s="49" t="s">
        <v>45</v>
      </c>
      <c r="B161" s="37" t="s">
        <v>20</v>
      </c>
      <c r="C161" s="6">
        <v>-734993</v>
      </c>
      <c r="D161" s="6">
        <v>-734993</v>
      </c>
      <c r="E161" s="7">
        <v>667394</v>
      </c>
      <c r="F161" s="8">
        <v>-771743</v>
      </c>
      <c r="G161" s="6">
        <v>-771743</v>
      </c>
      <c r="H161" s="9">
        <v>-771743</v>
      </c>
      <c r="I161" s="10">
        <v>-121750</v>
      </c>
      <c r="J161" s="6">
        <v>-771750</v>
      </c>
      <c r="K161" s="7">
        <v>-771743</v>
      </c>
    </row>
    <row r="162" spans="1:11" ht="13.5" x14ac:dyDescent="0.25">
      <c r="A162" s="50" t="s">
        <v>46</v>
      </c>
      <c r="B162" s="48" t="s">
        <v>20</v>
      </c>
      <c r="C162" s="6">
        <v>4494710</v>
      </c>
      <c r="D162" s="6">
        <v>4459165</v>
      </c>
      <c r="E162" s="7">
        <v>45219932</v>
      </c>
      <c r="F162" s="8">
        <v>12659445</v>
      </c>
      <c r="G162" s="6">
        <v>12659445</v>
      </c>
      <c r="H162" s="9">
        <v>12659445</v>
      </c>
      <c r="I162" s="10">
        <v>10999434</v>
      </c>
      <c r="J162" s="6">
        <v>4719434</v>
      </c>
      <c r="K162" s="7">
        <v>4719445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27883824</v>
      </c>
      <c r="F163" s="8"/>
      <c r="G163" s="6"/>
      <c r="H163" s="9"/>
      <c r="I163" s="10"/>
      <c r="J163" s="6"/>
      <c r="K163" s="7">
        <v>-1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193871843</v>
      </c>
      <c r="D165" s="54">
        <f t="shared" ref="D165:K165" si="27">D144+D147+D148+D151+D154+D155+SUM(D158:D164)</f>
        <v>182577308</v>
      </c>
      <c r="E165" s="55">
        <f t="shared" si="27"/>
        <v>169774090</v>
      </c>
      <c r="F165" s="56">
        <f t="shared" si="27"/>
        <v>190982859</v>
      </c>
      <c r="G165" s="54">
        <f t="shared" si="27"/>
        <v>190982859</v>
      </c>
      <c r="H165" s="57">
        <f t="shared" si="27"/>
        <v>190982859</v>
      </c>
      <c r="I165" s="66">
        <f t="shared" si="27"/>
        <v>368077623</v>
      </c>
      <c r="J165" s="54">
        <f t="shared" si="27"/>
        <v>374957937</v>
      </c>
      <c r="K165" s="55">
        <f t="shared" si="27"/>
        <v>375665985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5145674</v>
      </c>
      <c r="D168" s="60">
        <v>5419316</v>
      </c>
      <c r="E168" s="61">
        <v>-5000849</v>
      </c>
      <c r="F168" s="62">
        <v>5635375</v>
      </c>
      <c r="G168" s="60">
        <v>5635375</v>
      </c>
      <c r="H168" s="63">
        <v>5635375</v>
      </c>
      <c r="I168" s="64">
        <v>5635375</v>
      </c>
      <c r="J168" s="60">
        <v>5973498</v>
      </c>
      <c r="K168" s="61">
        <v>6331908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3308382</v>
      </c>
      <c r="D169" s="38">
        <f t="shared" ref="D169:K169" si="28">D179+D182+D183+D186+D189+D190+SUM(D193:D199)</f>
        <v>2872800</v>
      </c>
      <c r="E169" s="39">
        <f t="shared" si="28"/>
        <v>-1064691</v>
      </c>
      <c r="F169" s="40">
        <f t="shared" si="28"/>
        <v>2569100</v>
      </c>
      <c r="G169" s="38">
        <f t="shared" si="28"/>
        <v>4786500</v>
      </c>
      <c r="H169" s="41">
        <f t="shared" si="28"/>
        <v>4786500</v>
      </c>
      <c r="I169" s="42">
        <f t="shared" si="28"/>
        <v>6112843</v>
      </c>
      <c r="J169" s="38">
        <f t="shared" si="28"/>
        <v>5451401</v>
      </c>
      <c r="K169" s="39">
        <f t="shared" si="28"/>
        <v>5778485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45000</v>
      </c>
      <c r="D172" s="6">
        <v>45000</v>
      </c>
      <c r="E172" s="7">
        <v>-28584</v>
      </c>
      <c r="F172" s="8">
        <v>98800</v>
      </c>
      <c r="G172" s="6">
        <v>78800</v>
      </c>
      <c r="H172" s="9">
        <v>78800</v>
      </c>
      <c r="I172" s="10">
        <v>8400</v>
      </c>
      <c r="J172" s="6">
        <v>8904</v>
      </c>
      <c r="K172" s="7">
        <v>9438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>
        <v>970013</v>
      </c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45000</v>
      </c>
      <c r="D179" s="6">
        <f t="shared" ref="D179:K179" si="29">SUM(D170:D178)</f>
        <v>45000</v>
      </c>
      <c r="E179" s="7">
        <f t="shared" si="29"/>
        <v>-28584</v>
      </c>
      <c r="F179" s="8">
        <f t="shared" si="29"/>
        <v>98800</v>
      </c>
      <c r="G179" s="6">
        <f t="shared" si="29"/>
        <v>78800</v>
      </c>
      <c r="H179" s="9">
        <f t="shared" si="29"/>
        <v>78800</v>
      </c>
      <c r="I179" s="10">
        <f t="shared" si="29"/>
        <v>978413</v>
      </c>
      <c r="J179" s="6">
        <f t="shared" si="29"/>
        <v>8904</v>
      </c>
      <c r="K179" s="7">
        <f t="shared" si="29"/>
        <v>9438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18821</v>
      </c>
      <c r="D196" s="6">
        <v>18821</v>
      </c>
      <c r="E196" s="7">
        <v>-22730</v>
      </c>
      <c r="F196" s="8"/>
      <c r="G196" s="6">
        <v>15000</v>
      </c>
      <c r="H196" s="9">
        <v>15000</v>
      </c>
      <c r="I196" s="10">
        <v>15000</v>
      </c>
      <c r="J196" s="6">
        <v>15900</v>
      </c>
      <c r="K196" s="7">
        <v>16854</v>
      </c>
    </row>
    <row r="197" spans="1:11" ht="13.5" x14ac:dyDescent="0.25">
      <c r="A197" s="50" t="s">
        <v>46</v>
      </c>
      <c r="B197" s="48" t="s">
        <v>20</v>
      </c>
      <c r="C197" s="6">
        <v>3244561</v>
      </c>
      <c r="D197" s="6">
        <v>2808979</v>
      </c>
      <c r="E197" s="7">
        <v>-1013377</v>
      </c>
      <c r="F197" s="8">
        <v>2470300</v>
      </c>
      <c r="G197" s="6">
        <v>4692700</v>
      </c>
      <c r="H197" s="9">
        <v>4692700</v>
      </c>
      <c r="I197" s="10">
        <v>5119430</v>
      </c>
      <c r="J197" s="6">
        <v>5426597</v>
      </c>
      <c r="K197" s="7">
        <v>5752193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8454056</v>
      </c>
      <c r="D201" s="54">
        <f t="shared" si="34"/>
        <v>8292116</v>
      </c>
      <c r="E201" s="55">
        <f t="shared" si="34"/>
        <v>-6065540</v>
      </c>
      <c r="F201" s="56">
        <f t="shared" si="34"/>
        <v>8204475</v>
      </c>
      <c r="G201" s="54">
        <f t="shared" si="34"/>
        <v>10421875</v>
      </c>
      <c r="H201" s="57">
        <f t="shared" si="34"/>
        <v>10421875</v>
      </c>
      <c r="I201" s="58">
        <f t="shared" si="34"/>
        <v>11748218</v>
      </c>
      <c r="J201" s="54">
        <f t="shared" si="34"/>
        <v>11424899</v>
      </c>
      <c r="K201" s="55">
        <f t="shared" si="34"/>
        <v>12110393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0.10480422570638048</v>
      </c>
      <c r="G203" s="81">
        <f t="shared" si="35"/>
        <v>0.12414313677674142</v>
      </c>
      <c r="H203" s="84">
        <f t="shared" si="35"/>
        <v>0.12414313677674142</v>
      </c>
      <c r="I203" s="85">
        <f t="shared" si="35"/>
        <v>0.43855594926308222</v>
      </c>
      <c r="J203" s="81">
        <f t="shared" si="35"/>
        <v>0.40687061815135772</v>
      </c>
      <c r="K203" s="82">
        <f t="shared" si="35"/>
        <v>0.40687061931758439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1.7745048022536212</v>
      </c>
      <c r="G204" s="81">
        <f t="shared" si="36"/>
        <v>3.2797020606437015</v>
      </c>
      <c r="H204" s="84">
        <f t="shared" si="36"/>
        <v>3.2797020606437015</v>
      </c>
      <c r="I204" s="85">
        <f t="shared" si="36"/>
        <v>3.0308542022491847</v>
      </c>
      <c r="J204" s="81">
        <f t="shared" si="36"/>
        <v>1.3450745275213953</v>
      </c>
      <c r="K204" s="82">
        <f t="shared" si="36"/>
        <v>1.3450745020300359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-0.01</v>
      </c>
      <c r="F205" s="83">
        <f t="shared" si="37"/>
        <v>0.01</v>
      </c>
      <c r="G205" s="81">
        <f t="shared" si="37"/>
        <v>0.03</v>
      </c>
      <c r="H205" s="84">
        <f t="shared" si="37"/>
        <v>0.03</v>
      </c>
      <c r="I205" s="85">
        <f t="shared" si="37"/>
        <v>0.02</v>
      </c>
      <c r="J205" s="81">
        <f t="shared" si="37"/>
        <v>0.01</v>
      </c>
      <c r="K205" s="82">
        <f t="shared" si="37"/>
        <v>0.02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0.02</v>
      </c>
      <c r="D206" s="81">
        <f t="shared" ref="D206:K206" si="38">IF(ISERROR(ROUND((D37+D69+D169)/D165,2)),0,(ROUND((D37+D69+D169)/D165,2)))</f>
        <v>0.02</v>
      </c>
      <c r="E206" s="82">
        <f t="shared" si="38"/>
        <v>-0.01</v>
      </c>
      <c r="F206" s="83">
        <f t="shared" si="38"/>
        <v>7.0000000000000007E-2</v>
      </c>
      <c r="G206" s="81">
        <f t="shared" si="38"/>
        <v>0.12</v>
      </c>
      <c r="H206" s="84">
        <f t="shared" si="38"/>
        <v>0.12</v>
      </c>
      <c r="I206" s="85">
        <f t="shared" si="38"/>
        <v>0.06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-506936</v>
      </c>
      <c r="D5" s="38">
        <f t="shared" ref="D5:K5" si="0">D15+D18+D19+D22+D25+D26+SUM(D29:D35)</f>
        <v>0</v>
      </c>
      <c r="E5" s="39">
        <f t="shared" si="0"/>
        <v>0</v>
      </c>
      <c r="F5" s="40">
        <f t="shared" si="0"/>
        <v>0</v>
      </c>
      <c r="G5" s="38">
        <f t="shared" si="0"/>
        <v>0</v>
      </c>
      <c r="H5" s="41">
        <f t="shared" si="0"/>
        <v>0</v>
      </c>
      <c r="I5" s="42">
        <f t="shared" si="0"/>
        <v>0</v>
      </c>
      <c r="J5" s="38">
        <f t="shared" si="0"/>
        <v>0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-506936</v>
      </c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-506936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4905345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5000000</v>
      </c>
      <c r="G37" s="38">
        <f t="shared" si="6"/>
        <v>5000000</v>
      </c>
      <c r="H37" s="41">
        <f t="shared" si="6"/>
        <v>5000000</v>
      </c>
      <c r="I37" s="42">
        <f t="shared" si="6"/>
        <v>5000000</v>
      </c>
      <c r="J37" s="38">
        <f t="shared" si="6"/>
        <v>9000000</v>
      </c>
      <c r="K37" s="39">
        <f t="shared" si="6"/>
        <v>9405000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4905345</v>
      </c>
      <c r="D41" s="6"/>
      <c r="E41" s="7"/>
      <c r="F41" s="8">
        <v>5000000</v>
      </c>
      <c r="G41" s="6">
        <v>5000000</v>
      </c>
      <c r="H41" s="9">
        <v>5000000</v>
      </c>
      <c r="I41" s="10">
        <v>5000000</v>
      </c>
      <c r="J41" s="6">
        <v>9000000</v>
      </c>
      <c r="K41" s="7">
        <v>9405000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4905345</v>
      </c>
      <c r="D47" s="6">
        <f t="shared" ref="D47:K47" si="7">SUM(D38:D46)</f>
        <v>0</v>
      </c>
      <c r="E47" s="7">
        <f t="shared" si="7"/>
        <v>0</v>
      </c>
      <c r="F47" s="8">
        <f t="shared" si="7"/>
        <v>5000000</v>
      </c>
      <c r="G47" s="6">
        <f t="shared" si="7"/>
        <v>5000000</v>
      </c>
      <c r="H47" s="9">
        <f t="shared" si="7"/>
        <v>5000000</v>
      </c>
      <c r="I47" s="10">
        <f t="shared" si="7"/>
        <v>5000000</v>
      </c>
      <c r="J47" s="6">
        <f t="shared" si="7"/>
        <v>9000000</v>
      </c>
      <c r="K47" s="7">
        <f t="shared" si="7"/>
        <v>9405000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7684032</v>
      </c>
      <c r="D69" s="38">
        <f t="shared" ref="D69:K69" si="12">D79+D82+D83+D86+D89+D90+SUM(D93:D99)</f>
        <v>10973702</v>
      </c>
      <c r="E69" s="39">
        <f t="shared" si="12"/>
        <v>14628480</v>
      </c>
      <c r="F69" s="40">
        <f t="shared" si="12"/>
        <v>7631000</v>
      </c>
      <c r="G69" s="38">
        <f t="shared" si="12"/>
        <v>7631000</v>
      </c>
      <c r="H69" s="41">
        <f t="shared" si="12"/>
        <v>7631000</v>
      </c>
      <c r="I69" s="42">
        <f t="shared" si="12"/>
        <v>7862000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5085413</v>
      </c>
      <c r="D70" s="6">
        <v>8008152</v>
      </c>
      <c r="E70" s="7">
        <v>14628480</v>
      </c>
      <c r="F70" s="8">
        <v>7631000</v>
      </c>
      <c r="G70" s="6">
        <v>7631000</v>
      </c>
      <c r="H70" s="9">
        <v>7631000</v>
      </c>
      <c r="I70" s="10">
        <v>7862000</v>
      </c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2598619</v>
      </c>
      <c r="D72" s="6">
        <v>2965550</v>
      </c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7684032</v>
      </c>
      <c r="D79" s="6">
        <f t="shared" ref="D79:K79" si="13">SUM(D70:D78)</f>
        <v>10973702</v>
      </c>
      <c r="E79" s="7">
        <f t="shared" si="13"/>
        <v>14628480</v>
      </c>
      <c r="F79" s="8">
        <f t="shared" si="13"/>
        <v>7631000</v>
      </c>
      <c r="G79" s="6">
        <f t="shared" si="13"/>
        <v>7631000</v>
      </c>
      <c r="H79" s="9">
        <f t="shared" si="13"/>
        <v>7631000</v>
      </c>
      <c r="I79" s="10">
        <f t="shared" si="13"/>
        <v>7862000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12082441</v>
      </c>
      <c r="D101" s="38">
        <f t="shared" ref="D101:K101" si="18">D111+D114+D115+D118+D121+D122+SUM(D125:D131)</f>
        <v>10973702</v>
      </c>
      <c r="E101" s="39">
        <f t="shared" si="18"/>
        <v>14628480</v>
      </c>
      <c r="F101" s="40">
        <f t="shared" si="18"/>
        <v>12631000</v>
      </c>
      <c r="G101" s="38">
        <f t="shared" si="18"/>
        <v>12631000</v>
      </c>
      <c r="H101" s="41">
        <f t="shared" si="18"/>
        <v>12631000</v>
      </c>
      <c r="I101" s="42">
        <f t="shared" si="18"/>
        <v>12862000</v>
      </c>
      <c r="J101" s="38">
        <f t="shared" si="18"/>
        <v>9000000</v>
      </c>
      <c r="K101" s="39">
        <f t="shared" si="18"/>
        <v>9405000</v>
      </c>
    </row>
    <row r="102" spans="1:11" ht="13.5" x14ac:dyDescent="0.25">
      <c r="A102" s="44" t="s">
        <v>19</v>
      </c>
      <c r="B102" s="45" t="s">
        <v>20</v>
      </c>
      <c r="C102" s="6">
        <v>5085413</v>
      </c>
      <c r="D102" s="6">
        <v>8008152</v>
      </c>
      <c r="E102" s="7">
        <v>14628480</v>
      </c>
      <c r="F102" s="8">
        <v>7631000</v>
      </c>
      <c r="G102" s="6">
        <v>7631000</v>
      </c>
      <c r="H102" s="9">
        <v>7631000</v>
      </c>
      <c r="I102" s="10">
        <v>7862000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2598619</v>
      </c>
      <c r="D104" s="6">
        <v>2965550</v>
      </c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4905345</v>
      </c>
      <c r="D105" s="6"/>
      <c r="E105" s="7"/>
      <c r="F105" s="8">
        <v>5000000</v>
      </c>
      <c r="G105" s="6">
        <v>5000000</v>
      </c>
      <c r="H105" s="9">
        <v>5000000</v>
      </c>
      <c r="I105" s="10">
        <v>5000000</v>
      </c>
      <c r="J105" s="6">
        <v>9000000</v>
      </c>
      <c r="K105" s="7">
        <v>9405000</v>
      </c>
    </row>
    <row r="106" spans="1:11" ht="13.5" x14ac:dyDescent="0.25">
      <c r="A106" s="44" t="s">
        <v>24</v>
      </c>
      <c r="B106" s="45" t="s">
        <v>20</v>
      </c>
      <c r="C106" s="6">
        <v>-506936</v>
      </c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12082441</v>
      </c>
      <c r="D111" s="6">
        <f t="shared" ref="D111:K111" si="19">SUM(D102:D110)</f>
        <v>10973702</v>
      </c>
      <c r="E111" s="7">
        <f t="shared" si="19"/>
        <v>14628480</v>
      </c>
      <c r="F111" s="8">
        <f t="shared" si="19"/>
        <v>12631000</v>
      </c>
      <c r="G111" s="6">
        <f t="shared" si="19"/>
        <v>12631000</v>
      </c>
      <c r="H111" s="9">
        <f t="shared" si="19"/>
        <v>12631000</v>
      </c>
      <c r="I111" s="10">
        <f t="shared" si="19"/>
        <v>12862000</v>
      </c>
      <c r="J111" s="6">
        <f t="shared" si="19"/>
        <v>9000000</v>
      </c>
      <c r="K111" s="7">
        <f t="shared" si="19"/>
        <v>9405000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12082441</v>
      </c>
      <c r="D132" s="54">
        <f t="shared" ref="D132:K132" si="24">+D5+D37+D69</f>
        <v>10973702</v>
      </c>
      <c r="E132" s="55">
        <f t="shared" si="24"/>
        <v>14628480</v>
      </c>
      <c r="F132" s="56">
        <f t="shared" si="24"/>
        <v>12631000</v>
      </c>
      <c r="G132" s="54">
        <f t="shared" si="24"/>
        <v>12631000</v>
      </c>
      <c r="H132" s="57">
        <f t="shared" si="24"/>
        <v>12631000</v>
      </c>
      <c r="I132" s="58">
        <f t="shared" si="24"/>
        <v>12862000</v>
      </c>
      <c r="J132" s="54">
        <f t="shared" si="24"/>
        <v>9000000</v>
      </c>
      <c r="K132" s="55">
        <f t="shared" si="24"/>
        <v>9405000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358441431</v>
      </c>
      <c r="D134" s="38">
        <f t="shared" ref="D134:K134" si="25">D144+D147+D148+D151+D154+D155+SUM(D158:D164)</f>
        <v>341643969</v>
      </c>
      <c r="E134" s="39">
        <f t="shared" si="25"/>
        <v>356272451</v>
      </c>
      <c r="F134" s="40">
        <f t="shared" si="25"/>
        <v>-1084075084</v>
      </c>
      <c r="G134" s="38">
        <f t="shared" si="25"/>
        <v>-1084075084</v>
      </c>
      <c r="H134" s="41">
        <f t="shared" si="25"/>
        <v>-1084075084</v>
      </c>
      <c r="I134" s="42">
        <f t="shared" si="25"/>
        <v>-1109420275</v>
      </c>
      <c r="J134" s="38">
        <f t="shared" si="25"/>
        <v>-1204120911</v>
      </c>
      <c r="K134" s="39">
        <f t="shared" si="25"/>
        <v>-1230615033</v>
      </c>
    </row>
    <row r="135" spans="1:11" ht="13.5" x14ac:dyDescent="0.25">
      <c r="A135" s="44" t="s">
        <v>19</v>
      </c>
      <c r="B135" s="45" t="s">
        <v>20</v>
      </c>
      <c r="C135" s="6">
        <v>126931700</v>
      </c>
      <c r="D135" s="6">
        <v>124173489</v>
      </c>
      <c r="E135" s="7">
        <v>138801969</v>
      </c>
      <c r="F135" s="8">
        <v>7631000</v>
      </c>
      <c r="G135" s="6">
        <v>7631000</v>
      </c>
      <c r="H135" s="9">
        <v>7631000</v>
      </c>
      <c r="I135" s="10">
        <v>7862000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44033485</v>
      </c>
      <c r="D137" s="6">
        <v>45528651</v>
      </c>
      <c r="E137" s="7">
        <v>45528651</v>
      </c>
      <c r="F137" s="8">
        <v>-1105521584</v>
      </c>
      <c r="G137" s="6">
        <v>-1105521584</v>
      </c>
      <c r="H137" s="9">
        <v>-1105521584</v>
      </c>
      <c r="I137" s="10">
        <v>-1191673591</v>
      </c>
      <c r="J137" s="6">
        <v>-1286512227</v>
      </c>
      <c r="K137" s="7">
        <v>-1313816349</v>
      </c>
    </row>
    <row r="138" spans="1:11" ht="13.5" x14ac:dyDescent="0.25">
      <c r="A138" s="44" t="s">
        <v>23</v>
      </c>
      <c r="B138" s="45" t="s">
        <v>20</v>
      </c>
      <c r="C138" s="6">
        <v>55780279</v>
      </c>
      <c r="D138" s="6">
        <v>49547506</v>
      </c>
      <c r="E138" s="7">
        <v>49547506</v>
      </c>
      <c r="F138" s="8">
        <v>10000000</v>
      </c>
      <c r="G138" s="6">
        <v>10000000</v>
      </c>
      <c r="H138" s="9">
        <v>10000000</v>
      </c>
      <c r="I138" s="10">
        <v>10000000</v>
      </c>
      <c r="J138" s="6">
        <v>18000000</v>
      </c>
      <c r="K138" s="7">
        <v>18810000</v>
      </c>
    </row>
    <row r="139" spans="1:11" ht="13.5" x14ac:dyDescent="0.25">
      <c r="A139" s="44" t="s">
        <v>24</v>
      </c>
      <c r="B139" s="45" t="s">
        <v>20</v>
      </c>
      <c r="C139" s="6">
        <v>71821100</v>
      </c>
      <c r="D139" s="6">
        <v>67887048</v>
      </c>
      <c r="E139" s="7">
        <v>67887048</v>
      </c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298566564</v>
      </c>
      <c r="D144" s="6">
        <f t="shared" ref="D144:K144" si="26">SUM(D135:D143)</f>
        <v>287136694</v>
      </c>
      <c r="E144" s="7">
        <f t="shared" si="26"/>
        <v>301765174</v>
      </c>
      <c r="F144" s="8">
        <f t="shared" si="26"/>
        <v>-1087890584</v>
      </c>
      <c r="G144" s="6">
        <f t="shared" si="26"/>
        <v>-1087890584</v>
      </c>
      <c r="H144" s="9">
        <f t="shared" si="26"/>
        <v>-1087890584</v>
      </c>
      <c r="I144" s="10">
        <f t="shared" si="26"/>
        <v>-1173811591</v>
      </c>
      <c r="J144" s="6">
        <f t="shared" si="26"/>
        <v>-1268512227</v>
      </c>
      <c r="K144" s="7">
        <f t="shared" si="26"/>
        <v>-1295006349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30411056</v>
      </c>
      <c r="D147" s="6">
        <v>23567452</v>
      </c>
      <c r="E147" s="7">
        <v>23567453</v>
      </c>
      <c r="F147" s="8">
        <v>3815500</v>
      </c>
      <c r="G147" s="6">
        <v>3815500</v>
      </c>
      <c r="H147" s="9">
        <v>3815500</v>
      </c>
      <c r="I147" s="10">
        <v>34502649</v>
      </c>
      <c r="J147" s="6">
        <v>34502649</v>
      </c>
      <c r="K147" s="7">
        <v>34502649</v>
      </c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25403403</v>
      </c>
      <c r="D151" s="6">
        <v>25657436</v>
      </c>
      <c r="E151" s="7">
        <v>25657437</v>
      </c>
      <c r="F151" s="8"/>
      <c r="G151" s="6"/>
      <c r="H151" s="9"/>
      <c r="I151" s="10">
        <v>26606761</v>
      </c>
      <c r="J151" s="6">
        <v>26606761</v>
      </c>
      <c r="K151" s="7">
        <v>26606761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109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138438</v>
      </c>
      <c r="D158" s="6">
        <v>102766</v>
      </c>
      <c r="E158" s="7">
        <v>102765</v>
      </c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209426</v>
      </c>
      <c r="D159" s="11">
        <v>221323</v>
      </c>
      <c r="E159" s="12">
        <v>221323</v>
      </c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3142082</v>
      </c>
      <c r="D160" s="6">
        <v>4487643</v>
      </c>
      <c r="E160" s="7">
        <v>4487644</v>
      </c>
      <c r="F160" s="8"/>
      <c r="G160" s="6"/>
      <c r="H160" s="9"/>
      <c r="I160" s="10">
        <v>3281906</v>
      </c>
      <c r="J160" s="6">
        <v>3281906</v>
      </c>
      <c r="K160" s="7">
        <v>3281906</v>
      </c>
    </row>
    <row r="161" spans="1:11" ht="13.5" x14ac:dyDescent="0.25">
      <c r="A161" s="49" t="s">
        <v>45</v>
      </c>
      <c r="B161" s="37" t="s">
        <v>20</v>
      </c>
      <c r="C161" s="6">
        <v>86208</v>
      </c>
      <c r="D161" s="6">
        <v>56278</v>
      </c>
      <c r="E161" s="7">
        <v>56278</v>
      </c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484254</v>
      </c>
      <c r="D162" s="6">
        <v>414377</v>
      </c>
      <c r="E162" s="7">
        <v>414377</v>
      </c>
      <c r="F162" s="8"/>
      <c r="G162" s="6"/>
      <c r="H162" s="9"/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358441431</v>
      </c>
      <c r="D165" s="54">
        <f t="shared" ref="D165:K165" si="27">D144+D147+D148+D151+D154+D155+SUM(D158:D164)</f>
        <v>341643969</v>
      </c>
      <c r="E165" s="55">
        <f t="shared" si="27"/>
        <v>356272451</v>
      </c>
      <c r="F165" s="56">
        <f t="shared" si="27"/>
        <v>-1084075084</v>
      </c>
      <c r="G165" s="54">
        <f t="shared" si="27"/>
        <v>-1084075084</v>
      </c>
      <c r="H165" s="57">
        <f t="shared" si="27"/>
        <v>-1084075084</v>
      </c>
      <c r="I165" s="66">
        <f t="shared" si="27"/>
        <v>-1109420275</v>
      </c>
      <c r="J165" s="54">
        <f t="shared" si="27"/>
        <v>-1204120911</v>
      </c>
      <c r="K165" s="55">
        <f t="shared" si="27"/>
        <v>-1230615033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18926563</v>
      </c>
      <c r="D168" s="60">
        <v>17546072</v>
      </c>
      <c r="E168" s="61"/>
      <c r="F168" s="62">
        <v>7146258</v>
      </c>
      <c r="G168" s="60">
        <v>7146258</v>
      </c>
      <c r="H168" s="63">
        <v>7146258</v>
      </c>
      <c r="I168" s="64">
        <v>7503570</v>
      </c>
      <c r="J168" s="60">
        <v>8103856</v>
      </c>
      <c r="K168" s="61">
        <v>8265932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6600224</v>
      </c>
      <c r="D169" s="38">
        <f t="shared" ref="D169:K169" si="28">D179+D182+D183+D186+D189+D190+SUM(D193:D199)</f>
        <v>4696010</v>
      </c>
      <c r="E169" s="39">
        <f t="shared" si="28"/>
        <v>1551243</v>
      </c>
      <c r="F169" s="40">
        <f t="shared" si="28"/>
        <v>2066165</v>
      </c>
      <c r="G169" s="38">
        <f t="shared" si="28"/>
        <v>2066165</v>
      </c>
      <c r="H169" s="41">
        <f t="shared" si="28"/>
        <v>2066165</v>
      </c>
      <c r="I169" s="42">
        <f t="shared" si="28"/>
        <v>2169469</v>
      </c>
      <c r="J169" s="38">
        <f t="shared" si="28"/>
        <v>2343025</v>
      </c>
      <c r="K169" s="39">
        <f t="shared" si="28"/>
        <v>2389879</v>
      </c>
    </row>
    <row r="170" spans="1:11" ht="13.5" x14ac:dyDescent="0.25">
      <c r="A170" s="44" t="s">
        <v>19</v>
      </c>
      <c r="B170" s="45" t="s">
        <v>20</v>
      </c>
      <c r="C170" s="6">
        <v>4512607</v>
      </c>
      <c r="D170" s="6">
        <v>973008</v>
      </c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41626</v>
      </c>
      <c r="D172" s="6">
        <v>400870</v>
      </c>
      <c r="E172" s="7">
        <v>298937</v>
      </c>
      <c r="F172" s="8">
        <v>268629</v>
      </c>
      <c r="G172" s="6">
        <v>268629</v>
      </c>
      <c r="H172" s="9">
        <v>268629</v>
      </c>
      <c r="I172" s="10">
        <v>282060</v>
      </c>
      <c r="J172" s="6">
        <v>304625</v>
      </c>
      <c r="K172" s="7">
        <v>310717</v>
      </c>
    </row>
    <row r="173" spans="1:11" ht="13.5" x14ac:dyDescent="0.25">
      <c r="A173" s="44" t="s">
        <v>23</v>
      </c>
      <c r="B173" s="45" t="s">
        <v>20</v>
      </c>
      <c r="C173" s="6"/>
      <c r="D173" s="6">
        <v>274500</v>
      </c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>
        <v>52800</v>
      </c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4554233</v>
      </c>
      <c r="D179" s="6">
        <f t="shared" ref="D179:K179" si="29">SUM(D170:D178)</f>
        <v>1701178</v>
      </c>
      <c r="E179" s="7">
        <f t="shared" si="29"/>
        <v>298937</v>
      </c>
      <c r="F179" s="8">
        <f t="shared" si="29"/>
        <v>268629</v>
      </c>
      <c r="G179" s="6">
        <f t="shared" si="29"/>
        <v>268629</v>
      </c>
      <c r="H179" s="9">
        <f t="shared" si="29"/>
        <v>268629</v>
      </c>
      <c r="I179" s="10">
        <f t="shared" si="29"/>
        <v>282060</v>
      </c>
      <c r="J179" s="6">
        <f t="shared" si="29"/>
        <v>304625</v>
      </c>
      <c r="K179" s="7">
        <f t="shared" si="29"/>
        <v>310717</v>
      </c>
    </row>
    <row r="180" spans="1:11" ht="13.5" x14ac:dyDescent="0.25">
      <c r="A180" s="47" t="s">
        <v>31</v>
      </c>
      <c r="B180" s="48" t="s">
        <v>20</v>
      </c>
      <c r="C180" s="6"/>
      <c r="D180" s="6">
        <v>26400</v>
      </c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26400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698206</v>
      </c>
      <c r="D187" s="6">
        <v>601405</v>
      </c>
      <c r="E187" s="7">
        <v>209563</v>
      </c>
      <c r="F187" s="8">
        <v>217735</v>
      </c>
      <c r="G187" s="6">
        <v>217735</v>
      </c>
      <c r="H187" s="9">
        <v>217735</v>
      </c>
      <c r="I187" s="10">
        <v>228621</v>
      </c>
      <c r="J187" s="6">
        <v>246911</v>
      </c>
      <c r="K187" s="7">
        <v>251849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698206</v>
      </c>
      <c r="D189" s="21">
        <f t="shared" si="32"/>
        <v>601405</v>
      </c>
      <c r="E189" s="22">
        <f t="shared" si="32"/>
        <v>209563</v>
      </c>
      <c r="F189" s="23">
        <f t="shared" si="32"/>
        <v>217735</v>
      </c>
      <c r="G189" s="21">
        <f t="shared" si="32"/>
        <v>217735</v>
      </c>
      <c r="H189" s="24">
        <f t="shared" si="32"/>
        <v>217735</v>
      </c>
      <c r="I189" s="25">
        <f t="shared" si="32"/>
        <v>228621</v>
      </c>
      <c r="J189" s="21">
        <f t="shared" si="32"/>
        <v>246911</v>
      </c>
      <c r="K189" s="22">
        <f t="shared" si="32"/>
        <v>251849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1347785</v>
      </c>
      <c r="D196" s="6">
        <v>2367027</v>
      </c>
      <c r="E196" s="7">
        <v>1042743</v>
      </c>
      <c r="F196" s="8">
        <v>1579801</v>
      </c>
      <c r="G196" s="6">
        <v>1579801</v>
      </c>
      <c r="H196" s="9">
        <v>1579801</v>
      </c>
      <c r="I196" s="10">
        <v>1658788</v>
      </c>
      <c r="J196" s="6">
        <v>1791489</v>
      </c>
      <c r="K196" s="7">
        <v>1827313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25526787</v>
      </c>
      <c r="D201" s="54">
        <f t="shared" si="34"/>
        <v>22242082</v>
      </c>
      <c r="E201" s="55">
        <f t="shared" si="34"/>
        <v>1551243</v>
      </c>
      <c r="F201" s="56">
        <f t="shared" si="34"/>
        <v>9212423</v>
      </c>
      <c r="G201" s="54">
        <f t="shared" si="34"/>
        <v>9212423</v>
      </c>
      <c r="H201" s="57">
        <f t="shared" si="34"/>
        <v>9212423</v>
      </c>
      <c r="I201" s="58">
        <f t="shared" si="34"/>
        <v>9673039</v>
      </c>
      <c r="J201" s="54">
        <f t="shared" si="34"/>
        <v>10446881</v>
      </c>
      <c r="K201" s="55">
        <f t="shared" si="34"/>
        <v>10655811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1.0419564225473974</v>
      </c>
      <c r="D203" s="81">
        <f>IF(ISERROR((D37+D69)/D132),0,((D37+D69)/D132))</f>
        <v>1</v>
      </c>
      <c r="E203" s="82">
        <f t="shared" ref="E203:K203" si="35">IF(ISERROR((E37+E69)/E132),0,((E37+E69)/E132))</f>
        <v>1</v>
      </c>
      <c r="F203" s="83">
        <f t="shared" si="35"/>
        <v>1</v>
      </c>
      <c r="G203" s="81">
        <f t="shared" si="35"/>
        <v>1</v>
      </c>
      <c r="H203" s="84">
        <f t="shared" si="35"/>
        <v>1</v>
      </c>
      <c r="I203" s="85">
        <f t="shared" si="35"/>
        <v>1</v>
      </c>
      <c r="J203" s="81">
        <f t="shared" si="35"/>
        <v>1</v>
      </c>
      <c r="K203" s="82">
        <f t="shared" si="35"/>
        <v>1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0.66516974053873379</v>
      </c>
      <c r="D204" s="81">
        <f t="shared" ref="D204:K204" si="36">IF(ISERROR((D37+D69)/D168),0,((D37+D69)/D168))</f>
        <v>0.62542214576573041</v>
      </c>
      <c r="E204" s="82">
        <f t="shared" si="36"/>
        <v>0</v>
      </c>
      <c r="F204" s="83">
        <f t="shared" si="36"/>
        <v>1.7674984586338753</v>
      </c>
      <c r="G204" s="81">
        <f t="shared" si="36"/>
        <v>1.7674984586338753</v>
      </c>
      <c r="H204" s="84">
        <f t="shared" si="36"/>
        <v>1.7674984586338753</v>
      </c>
      <c r="I204" s="85">
        <f t="shared" si="36"/>
        <v>1.7141174134445338</v>
      </c>
      <c r="J204" s="81">
        <f t="shared" si="36"/>
        <v>1.1105824190360738</v>
      </c>
      <c r="K204" s="82">
        <f t="shared" si="36"/>
        <v>1.1378027305329876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0.01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0.05</v>
      </c>
      <c r="E206" s="82">
        <f t="shared" si="38"/>
        <v>0.05</v>
      </c>
      <c r="F206" s="83">
        <f t="shared" si="38"/>
        <v>-0.01</v>
      </c>
      <c r="G206" s="81">
        <f t="shared" si="38"/>
        <v>-0.01</v>
      </c>
      <c r="H206" s="84">
        <f t="shared" si="38"/>
        <v>-0.01</v>
      </c>
      <c r="I206" s="85">
        <f t="shared" si="38"/>
        <v>-0.01</v>
      </c>
      <c r="J206" s="81">
        <f t="shared" si="38"/>
        <v>-0.01</v>
      </c>
      <c r="K206" s="82">
        <f t="shared" si="38"/>
        <v>-0.01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49346036</v>
      </c>
      <c r="D5" s="38">
        <f t="shared" ref="D5:K5" si="0">D15+D18+D19+D22+D25+D26+SUM(D29:D35)</f>
        <v>4172997</v>
      </c>
      <c r="E5" s="39">
        <f t="shared" si="0"/>
        <v>12829863</v>
      </c>
      <c r="F5" s="40">
        <f t="shared" si="0"/>
        <v>18736001</v>
      </c>
      <c r="G5" s="38">
        <f t="shared" si="0"/>
        <v>16236001</v>
      </c>
      <c r="H5" s="41">
        <f t="shared" si="0"/>
        <v>16236001</v>
      </c>
      <c r="I5" s="42">
        <f t="shared" si="0"/>
        <v>20627300</v>
      </c>
      <c r="J5" s="38">
        <f t="shared" si="0"/>
        <v>28401000</v>
      </c>
      <c r="K5" s="39">
        <f t="shared" si="0"/>
        <v>28401000</v>
      </c>
    </row>
    <row r="6" spans="1:11" ht="13.5" x14ac:dyDescent="0.25">
      <c r="A6" s="44" t="s">
        <v>19</v>
      </c>
      <c r="B6" s="45" t="s">
        <v>20</v>
      </c>
      <c r="C6" s="6">
        <v>28163704</v>
      </c>
      <c r="D6" s="6"/>
      <c r="E6" s="7">
        <v>11301045</v>
      </c>
      <c r="F6" s="8">
        <v>9236000</v>
      </c>
      <c r="G6" s="6">
        <v>6736000</v>
      </c>
      <c r="H6" s="9">
        <v>6736000</v>
      </c>
      <c r="I6" s="10">
        <v>9627300</v>
      </c>
      <c r="J6" s="6">
        <v>9861000</v>
      </c>
      <c r="K6" s="7">
        <v>9861000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-96714</v>
      </c>
      <c r="D8" s="6"/>
      <c r="E8" s="7"/>
      <c r="F8" s="8">
        <v>2500000</v>
      </c>
      <c r="G8" s="6">
        <v>2500000</v>
      </c>
      <c r="H8" s="9">
        <v>2500000</v>
      </c>
      <c r="I8" s="10">
        <v>1000000</v>
      </c>
      <c r="J8" s="6">
        <v>7000000</v>
      </c>
      <c r="K8" s="7">
        <v>7000000</v>
      </c>
    </row>
    <row r="9" spans="1:11" ht="13.5" x14ac:dyDescent="0.25">
      <c r="A9" s="44" t="s">
        <v>23</v>
      </c>
      <c r="B9" s="45" t="s">
        <v>20</v>
      </c>
      <c r="C9" s="6">
        <v>21279046</v>
      </c>
      <c r="D9" s="6"/>
      <c r="E9" s="7">
        <v>95908</v>
      </c>
      <c r="F9" s="8">
        <v>7000000</v>
      </c>
      <c r="G9" s="6">
        <v>7000000</v>
      </c>
      <c r="H9" s="9">
        <v>7000000</v>
      </c>
      <c r="I9" s="10">
        <v>10000000</v>
      </c>
      <c r="J9" s="6">
        <v>11540000</v>
      </c>
      <c r="K9" s="7">
        <v>11540000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>
        <v>52108</v>
      </c>
      <c r="F11" s="8">
        <v>1</v>
      </c>
      <c r="G11" s="6">
        <v>1</v>
      </c>
      <c r="H11" s="9">
        <v>1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49346036</v>
      </c>
      <c r="D15" s="6">
        <f t="shared" ref="D15:K15" si="1">SUM(D6:D14)</f>
        <v>0</v>
      </c>
      <c r="E15" s="7">
        <f t="shared" si="1"/>
        <v>11449061</v>
      </c>
      <c r="F15" s="8">
        <f t="shared" si="1"/>
        <v>18736001</v>
      </c>
      <c r="G15" s="6">
        <f t="shared" si="1"/>
        <v>16236001</v>
      </c>
      <c r="H15" s="9">
        <f t="shared" si="1"/>
        <v>16236001</v>
      </c>
      <c r="I15" s="10">
        <f t="shared" si="1"/>
        <v>20627300</v>
      </c>
      <c r="J15" s="6">
        <f t="shared" si="1"/>
        <v>28401000</v>
      </c>
      <c r="K15" s="7">
        <f t="shared" si="1"/>
        <v>28401000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643736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643736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>
        <v>2941865</v>
      </c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1231132</v>
      </c>
      <c r="E32" s="7">
        <v>737066</v>
      </c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-711742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>
        <v>25324</v>
      </c>
      <c r="F60" s="18"/>
      <c r="G60" s="16"/>
      <c r="H60" s="19"/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25324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>
        <v>-737066</v>
      </c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2031770</v>
      </c>
      <c r="D69" s="38">
        <f t="shared" ref="D69:K69" si="12">D79+D82+D83+D86+D89+D90+SUM(D93:D99)</f>
        <v>1278191</v>
      </c>
      <c r="E69" s="39">
        <f t="shared" si="12"/>
        <v>49056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>
        <v>2031770</v>
      </c>
      <c r="D75" s="6"/>
      <c r="E75" s="7">
        <v>49056</v>
      </c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2031770</v>
      </c>
      <c r="D79" s="6">
        <f t="shared" ref="D79:K79" si="13">SUM(D70:D78)</f>
        <v>0</v>
      </c>
      <c r="E79" s="7">
        <f t="shared" si="13"/>
        <v>49056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>
        <v>1278191</v>
      </c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51377806</v>
      </c>
      <c r="D101" s="38">
        <f t="shared" ref="D101:K101" si="18">D111+D114+D115+D118+D121+D122+SUM(D125:D131)</f>
        <v>5451188</v>
      </c>
      <c r="E101" s="39">
        <f t="shared" si="18"/>
        <v>12167177</v>
      </c>
      <c r="F101" s="40">
        <f t="shared" si="18"/>
        <v>18736001</v>
      </c>
      <c r="G101" s="38">
        <f t="shared" si="18"/>
        <v>16236001</v>
      </c>
      <c r="H101" s="41">
        <f t="shared" si="18"/>
        <v>16236001</v>
      </c>
      <c r="I101" s="42">
        <f t="shared" si="18"/>
        <v>20627300</v>
      </c>
      <c r="J101" s="38">
        <f t="shared" si="18"/>
        <v>28401000</v>
      </c>
      <c r="K101" s="39">
        <f t="shared" si="18"/>
        <v>28401000</v>
      </c>
    </row>
    <row r="102" spans="1:11" ht="13.5" x14ac:dyDescent="0.25">
      <c r="A102" s="44" t="s">
        <v>19</v>
      </c>
      <c r="B102" s="45" t="s">
        <v>20</v>
      </c>
      <c r="C102" s="6">
        <v>28163704</v>
      </c>
      <c r="D102" s="6"/>
      <c r="E102" s="7">
        <v>11301045</v>
      </c>
      <c r="F102" s="8">
        <v>9236000</v>
      </c>
      <c r="G102" s="6">
        <v>6736000</v>
      </c>
      <c r="H102" s="9">
        <v>6736000</v>
      </c>
      <c r="I102" s="10">
        <v>9627300</v>
      </c>
      <c r="J102" s="6">
        <v>9861000</v>
      </c>
      <c r="K102" s="7">
        <v>9861000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-96714</v>
      </c>
      <c r="D104" s="6"/>
      <c r="E104" s="7"/>
      <c r="F104" s="8">
        <v>2500000</v>
      </c>
      <c r="G104" s="6">
        <v>2500000</v>
      </c>
      <c r="H104" s="9">
        <v>2500000</v>
      </c>
      <c r="I104" s="10">
        <v>1000000</v>
      </c>
      <c r="J104" s="6">
        <v>7000000</v>
      </c>
      <c r="K104" s="7">
        <v>7000000</v>
      </c>
    </row>
    <row r="105" spans="1:11" ht="13.5" x14ac:dyDescent="0.25">
      <c r="A105" s="44" t="s">
        <v>23</v>
      </c>
      <c r="B105" s="45" t="s">
        <v>20</v>
      </c>
      <c r="C105" s="6">
        <v>21279046</v>
      </c>
      <c r="D105" s="6"/>
      <c r="E105" s="7">
        <v>95908</v>
      </c>
      <c r="F105" s="8">
        <v>7000000</v>
      </c>
      <c r="G105" s="6">
        <v>7000000</v>
      </c>
      <c r="H105" s="9">
        <v>7000000</v>
      </c>
      <c r="I105" s="10">
        <v>10000000</v>
      </c>
      <c r="J105" s="6">
        <v>11540000</v>
      </c>
      <c r="K105" s="7">
        <v>11540000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2031770</v>
      </c>
      <c r="D107" s="6"/>
      <c r="E107" s="7">
        <v>101164</v>
      </c>
      <c r="F107" s="8">
        <v>1</v>
      </c>
      <c r="G107" s="6">
        <v>1</v>
      </c>
      <c r="H107" s="9">
        <v>1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51377806</v>
      </c>
      <c r="D111" s="6">
        <f t="shared" ref="D111:K111" si="19">SUM(D102:D110)</f>
        <v>0</v>
      </c>
      <c r="E111" s="7">
        <f t="shared" si="19"/>
        <v>11498117</v>
      </c>
      <c r="F111" s="8">
        <f t="shared" si="19"/>
        <v>18736001</v>
      </c>
      <c r="G111" s="6">
        <f t="shared" si="19"/>
        <v>16236001</v>
      </c>
      <c r="H111" s="9">
        <f t="shared" si="19"/>
        <v>16236001</v>
      </c>
      <c r="I111" s="10">
        <f t="shared" si="19"/>
        <v>20627300</v>
      </c>
      <c r="J111" s="6">
        <f t="shared" si="19"/>
        <v>28401000</v>
      </c>
      <c r="K111" s="7">
        <f t="shared" si="19"/>
        <v>28401000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643736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643736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25324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25324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>
        <v>2941865</v>
      </c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>
        <v>1231132</v>
      </c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1278191</v>
      </c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51377806</v>
      </c>
      <c r="D132" s="54">
        <f t="shared" ref="D132:K132" si="24">+D5+D37+D69</f>
        <v>5451188</v>
      </c>
      <c r="E132" s="55">
        <f t="shared" si="24"/>
        <v>12167177</v>
      </c>
      <c r="F132" s="56">
        <f t="shared" si="24"/>
        <v>18736001</v>
      </c>
      <c r="G132" s="54">
        <f t="shared" si="24"/>
        <v>16236001</v>
      </c>
      <c r="H132" s="57">
        <f t="shared" si="24"/>
        <v>16236001</v>
      </c>
      <c r="I132" s="58">
        <f t="shared" si="24"/>
        <v>20627300</v>
      </c>
      <c r="J132" s="54">
        <f t="shared" si="24"/>
        <v>28401000</v>
      </c>
      <c r="K132" s="55">
        <f t="shared" si="24"/>
        <v>28401000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267131010</v>
      </c>
      <c r="D134" s="38">
        <f t="shared" ref="D134:K134" si="25">D144+D147+D148+D151+D154+D155+SUM(D158:D164)</f>
        <v>208039848</v>
      </c>
      <c r="E134" s="39">
        <f t="shared" si="25"/>
        <v>230092929</v>
      </c>
      <c r="F134" s="40">
        <f t="shared" si="25"/>
        <v>294930207</v>
      </c>
      <c r="G134" s="38">
        <f t="shared" si="25"/>
        <v>292430209</v>
      </c>
      <c r="H134" s="41">
        <f t="shared" si="25"/>
        <v>292430209</v>
      </c>
      <c r="I134" s="42">
        <f t="shared" si="25"/>
        <v>240293223</v>
      </c>
      <c r="J134" s="38">
        <f t="shared" si="25"/>
        <v>259050219</v>
      </c>
      <c r="K134" s="39">
        <f t="shared" si="25"/>
        <v>270582680</v>
      </c>
    </row>
    <row r="135" spans="1:11" ht="13.5" x14ac:dyDescent="0.25">
      <c r="A135" s="44" t="s">
        <v>19</v>
      </c>
      <c r="B135" s="45" t="s">
        <v>20</v>
      </c>
      <c r="C135" s="6">
        <v>28163704</v>
      </c>
      <c r="D135" s="6"/>
      <c r="E135" s="7">
        <v>193220626</v>
      </c>
      <c r="F135" s="8">
        <v>9236004</v>
      </c>
      <c r="G135" s="6">
        <v>6736004</v>
      </c>
      <c r="H135" s="9">
        <v>6736004</v>
      </c>
      <c r="I135" s="10">
        <v>9627300</v>
      </c>
      <c r="J135" s="6">
        <v>9861000</v>
      </c>
      <c r="K135" s="7">
        <v>9861000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-96714</v>
      </c>
      <c r="D137" s="6"/>
      <c r="E137" s="7"/>
      <c r="F137" s="8">
        <v>2500001</v>
      </c>
      <c r="G137" s="6">
        <v>2500001</v>
      </c>
      <c r="H137" s="9">
        <v>2500001</v>
      </c>
      <c r="I137" s="10">
        <v>1000000</v>
      </c>
      <c r="J137" s="6">
        <v>7000000</v>
      </c>
      <c r="K137" s="7">
        <v>7000000</v>
      </c>
    </row>
    <row r="138" spans="1:11" ht="13.5" x14ac:dyDescent="0.25">
      <c r="A138" s="44" t="s">
        <v>23</v>
      </c>
      <c r="B138" s="45" t="s">
        <v>20</v>
      </c>
      <c r="C138" s="6">
        <v>319030857</v>
      </c>
      <c r="D138" s="6">
        <v>325295825</v>
      </c>
      <c r="E138" s="7">
        <v>49056</v>
      </c>
      <c r="F138" s="8">
        <v>7000003</v>
      </c>
      <c r="G138" s="6">
        <v>7000003</v>
      </c>
      <c r="H138" s="9">
        <v>7000003</v>
      </c>
      <c r="I138" s="10">
        <v>10000000</v>
      </c>
      <c r="J138" s="6">
        <v>11540000</v>
      </c>
      <c r="K138" s="7">
        <v>11540000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3</v>
      </c>
      <c r="G139" s="6">
        <v>3</v>
      </c>
      <c r="H139" s="9">
        <v>3</v>
      </c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3</v>
      </c>
      <c r="G140" s="6">
        <v>3</v>
      </c>
      <c r="H140" s="9">
        <v>3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347097847</v>
      </c>
      <c r="D144" s="6">
        <f t="shared" ref="D144:K144" si="26">SUM(D135:D143)</f>
        <v>325295825</v>
      </c>
      <c r="E144" s="7">
        <f t="shared" si="26"/>
        <v>193269682</v>
      </c>
      <c r="F144" s="8">
        <f t="shared" si="26"/>
        <v>18736014</v>
      </c>
      <c r="G144" s="6">
        <f t="shared" si="26"/>
        <v>16236014</v>
      </c>
      <c r="H144" s="9">
        <f t="shared" si="26"/>
        <v>16236014</v>
      </c>
      <c r="I144" s="10">
        <f t="shared" si="26"/>
        <v>20627300</v>
      </c>
      <c r="J144" s="6">
        <f t="shared" si="26"/>
        <v>28401000</v>
      </c>
      <c r="K144" s="7">
        <f t="shared" si="26"/>
        <v>28401000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108</v>
      </c>
      <c r="B148" s="37" t="s">
        <v>20</v>
      </c>
      <c r="C148" s="6"/>
      <c r="D148" s="6"/>
      <c r="E148" s="7">
        <v>10427006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-148882938</v>
      </c>
      <c r="D151" s="6">
        <v>-162792537</v>
      </c>
      <c r="E151" s="7">
        <v>20995599</v>
      </c>
      <c r="F151" s="8">
        <v>21000000</v>
      </c>
      <c r="G151" s="6">
        <v>21000000</v>
      </c>
      <c r="H151" s="9">
        <v>21000000</v>
      </c>
      <c r="I151" s="10">
        <v>20995599</v>
      </c>
      <c r="J151" s="6">
        <v>22045379</v>
      </c>
      <c r="K151" s="7">
        <v>23147648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8177923</v>
      </c>
      <c r="D154" s="6">
        <v>2123551</v>
      </c>
      <c r="E154" s="7">
        <v>41086</v>
      </c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-2906696</v>
      </c>
      <c r="D158" s="6">
        <v>38608</v>
      </c>
      <c r="E158" s="7">
        <v>32667</v>
      </c>
      <c r="F158" s="8">
        <v>233071</v>
      </c>
      <c r="G158" s="6">
        <v>233071</v>
      </c>
      <c r="H158" s="9">
        <v>233071</v>
      </c>
      <c r="I158" s="10">
        <v>32667</v>
      </c>
      <c r="J158" s="6">
        <v>34300</v>
      </c>
      <c r="K158" s="7">
        <v>36015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1</v>
      </c>
      <c r="G159" s="11">
        <v>1</v>
      </c>
      <c r="H159" s="14">
        <v>1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21279046</v>
      </c>
      <c r="D160" s="6">
        <v>952204</v>
      </c>
      <c r="E160" s="7">
        <v>2157004</v>
      </c>
      <c r="F160" s="8">
        <v>1</v>
      </c>
      <c r="G160" s="6">
        <v>3</v>
      </c>
      <c r="H160" s="9">
        <v>3</v>
      </c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/>
      <c r="D161" s="6">
        <v>396765</v>
      </c>
      <c r="E161" s="7">
        <v>261468</v>
      </c>
      <c r="F161" s="8">
        <v>2</v>
      </c>
      <c r="G161" s="6">
        <v>2</v>
      </c>
      <c r="H161" s="9">
        <v>2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/>
      <c r="D162" s="6">
        <v>699848</v>
      </c>
      <c r="E162" s="7">
        <v>1260573</v>
      </c>
      <c r="F162" s="8">
        <v>18</v>
      </c>
      <c r="G162" s="6">
        <v>18</v>
      </c>
      <c r="H162" s="9">
        <v>18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42365828</v>
      </c>
      <c r="D163" s="6">
        <v>41325584</v>
      </c>
      <c r="E163" s="7">
        <v>1647844</v>
      </c>
      <c r="F163" s="8">
        <v>254961100</v>
      </c>
      <c r="G163" s="6">
        <v>254961100</v>
      </c>
      <c r="H163" s="9">
        <v>254961100</v>
      </c>
      <c r="I163" s="10">
        <v>198637657</v>
      </c>
      <c r="J163" s="6">
        <v>208569540</v>
      </c>
      <c r="K163" s="7">
        <v>218998017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267131010</v>
      </c>
      <c r="D165" s="54">
        <f t="shared" ref="D165:K165" si="27">D144+D147+D148+D151+D154+D155+SUM(D158:D164)</f>
        <v>208039848</v>
      </c>
      <c r="E165" s="55">
        <f t="shared" si="27"/>
        <v>230092929</v>
      </c>
      <c r="F165" s="56">
        <f t="shared" si="27"/>
        <v>294930207</v>
      </c>
      <c r="G165" s="54">
        <f t="shared" si="27"/>
        <v>292430209</v>
      </c>
      <c r="H165" s="57">
        <f t="shared" si="27"/>
        <v>292430209</v>
      </c>
      <c r="I165" s="66">
        <f t="shared" si="27"/>
        <v>240293223</v>
      </c>
      <c r="J165" s="54">
        <f t="shared" si="27"/>
        <v>259050219</v>
      </c>
      <c r="K165" s="55">
        <f t="shared" si="27"/>
        <v>270582680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17029270</v>
      </c>
      <c r="D168" s="60">
        <v>15836736</v>
      </c>
      <c r="E168" s="61">
        <v>14686402</v>
      </c>
      <c r="F168" s="62">
        <v>9670455</v>
      </c>
      <c r="G168" s="60">
        <v>9670455</v>
      </c>
      <c r="H168" s="63">
        <v>9670455</v>
      </c>
      <c r="I168" s="64">
        <v>10123686</v>
      </c>
      <c r="J168" s="60">
        <v>10530280</v>
      </c>
      <c r="K168" s="61">
        <v>10530280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662584</v>
      </c>
      <c r="D169" s="38">
        <f t="shared" ref="D169:K169" si="28">D179+D182+D183+D186+D189+D190+SUM(D193:D199)</f>
        <v>1446920</v>
      </c>
      <c r="E169" s="39">
        <f t="shared" si="28"/>
        <v>1545367</v>
      </c>
      <c r="F169" s="40">
        <f t="shared" si="28"/>
        <v>3472647</v>
      </c>
      <c r="G169" s="38">
        <f t="shared" si="28"/>
        <v>3676370</v>
      </c>
      <c r="H169" s="41">
        <f t="shared" si="28"/>
        <v>3676370</v>
      </c>
      <c r="I169" s="42">
        <f t="shared" si="28"/>
        <v>3406108</v>
      </c>
      <c r="J169" s="38">
        <f t="shared" si="28"/>
        <v>2863337</v>
      </c>
      <c r="K169" s="39">
        <f t="shared" si="28"/>
        <v>2863337</v>
      </c>
    </row>
    <row r="170" spans="1:11" ht="13.5" x14ac:dyDescent="0.25">
      <c r="A170" s="44" t="s">
        <v>19</v>
      </c>
      <c r="B170" s="45" t="s">
        <v>20</v>
      </c>
      <c r="C170" s="6"/>
      <c r="D170" s="6">
        <v>1976</v>
      </c>
      <c r="E170" s="7">
        <v>52140</v>
      </c>
      <c r="F170" s="8">
        <v>200000</v>
      </c>
      <c r="G170" s="6">
        <v>200000</v>
      </c>
      <c r="H170" s="9">
        <v>200000</v>
      </c>
      <c r="I170" s="10">
        <v>208400</v>
      </c>
      <c r="J170" s="6">
        <v>217570</v>
      </c>
      <c r="K170" s="7">
        <v>217570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25589</v>
      </c>
      <c r="D172" s="6">
        <v>70762</v>
      </c>
      <c r="E172" s="7">
        <v>37287</v>
      </c>
      <c r="F172" s="8">
        <v>425346</v>
      </c>
      <c r="G172" s="6">
        <v>416691</v>
      </c>
      <c r="H172" s="9">
        <v>416691</v>
      </c>
      <c r="I172" s="10">
        <v>443210</v>
      </c>
      <c r="J172" s="6">
        <v>462712</v>
      </c>
      <c r="K172" s="7">
        <v>462712</v>
      </c>
    </row>
    <row r="173" spans="1:11" ht="13.5" x14ac:dyDescent="0.25">
      <c r="A173" s="44" t="s">
        <v>23</v>
      </c>
      <c r="B173" s="45" t="s">
        <v>20</v>
      </c>
      <c r="C173" s="6">
        <v>213492</v>
      </c>
      <c r="D173" s="6">
        <v>210227</v>
      </c>
      <c r="E173" s="7">
        <v>135214</v>
      </c>
      <c r="F173" s="8">
        <v>333433</v>
      </c>
      <c r="G173" s="6">
        <v>327433</v>
      </c>
      <c r="H173" s="9">
        <v>327433</v>
      </c>
      <c r="I173" s="10">
        <v>347434</v>
      </c>
      <c r="J173" s="6">
        <v>362721</v>
      </c>
      <c r="K173" s="7">
        <v>362721</v>
      </c>
    </row>
    <row r="174" spans="1:11" ht="13.5" x14ac:dyDescent="0.25">
      <c r="A174" s="44" t="s">
        <v>24</v>
      </c>
      <c r="B174" s="45" t="s">
        <v>20</v>
      </c>
      <c r="C174" s="6">
        <v>72171</v>
      </c>
      <c r="D174" s="6">
        <v>378455</v>
      </c>
      <c r="E174" s="7">
        <v>14475</v>
      </c>
      <c r="F174" s="8">
        <v>106000</v>
      </c>
      <c r="G174" s="6">
        <v>166000</v>
      </c>
      <c r="H174" s="9">
        <v>166000</v>
      </c>
      <c r="I174" s="10">
        <v>110451</v>
      </c>
      <c r="J174" s="6">
        <v>115311</v>
      </c>
      <c r="K174" s="7">
        <v>115311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311252</v>
      </c>
      <c r="D179" s="6">
        <f t="shared" ref="D179:K179" si="29">SUM(D170:D178)</f>
        <v>661420</v>
      </c>
      <c r="E179" s="7">
        <f t="shared" si="29"/>
        <v>239116</v>
      </c>
      <c r="F179" s="8">
        <f t="shared" si="29"/>
        <v>1064779</v>
      </c>
      <c r="G179" s="6">
        <f t="shared" si="29"/>
        <v>1110124</v>
      </c>
      <c r="H179" s="9">
        <f t="shared" si="29"/>
        <v>1110124</v>
      </c>
      <c r="I179" s="10">
        <f t="shared" si="29"/>
        <v>1109495</v>
      </c>
      <c r="J179" s="6">
        <f t="shared" si="29"/>
        <v>1158314</v>
      </c>
      <c r="K179" s="7">
        <f t="shared" si="29"/>
        <v>1158314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97310</v>
      </c>
      <c r="D187" s="6">
        <v>355935</v>
      </c>
      <c r="E187" s="7">
        <v>925399</v>
      </c>
      <c r="F187" s="8">
        <v>873695</v>
      </c>
      <c r="G187" s="6">
        <v>873695</v>
      </c>
      <c r="H187" s="9">
        <v>873695</v>
      </c>
      <c r="I187" s="10">
        <v>791318</v>
      </c>
      <c r="J187" s="6">
        <v>134010</v>
      </c>
      <c r="K187" s="7">
        <v>134010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97310</v>
      </c>
      <c r="D189" s="21">
        <f t="shared" si="32"/>
        <v>355935</v>
      </c>
      <c r="E189" s="22">
        <f t="shared" si="32"/>
        <v>925399</v>
      </c>
      <c r="F189" s="23">
        <f t="shared" si="32"/>
        <v>873695</v>
      </c>
      <c r="G189" s="21">
        <f t="shared" si="32"/>
        <v>873695</v>
      </c>
      <c r="H189" s="24">
        <f t="shared" si="32"/>
        <v>873695</v>
      </c>
      <c r="I189" s="25">
        <f t="shared" si="32"/>
        <v>791318</v>
      </c>
      <c r="J189" s="21">
        <f t="shared" si="32"/>
        <v>134010</v>
      </c>
      <c r="K189" s="22">
        <f t="shared" si="32"/>
        <v>134010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44740</v>
      </c>
      <c r="D195" s="6">
        <v>117696</v>
      </c>
      <c r="E195" s="7">
        <v>-392731</v>
      </c>
      <c r="F195" s="8">
        <v>1048698</v>
      </c>
      <c r="G195" s="6">
        <v>1172076</v>
      </c>
      <c r="H195" s="9">
        <v>1172076</v>
      </c>
      <c r="I195" s="10">
        <v>999079</v>
      </c>
      <c r="J195" s="6">
        <v>1043354</v>
      </c>
      <c r="K195" s="7">
        <v>1043354</v>
      </c>
    </row>
    <row r="196" spans="1:11" ht="13.5" x14ac:dyDescent="0.25">
      <c r="A196" s="49" t="s">
        <v>45</v>
      </c>
      <c r="B196" s="37" t="s">
        <v>20</v>
      </c>
      <c r="C196" s="6">
        <v>15020</v>
      </c>
      <c r="D196" s="6">
        <v>10024</v>
      </c>
      <c r="E196" s="7">
        <v>13098</v>
      </c>
      <c r="F196" s="8">
        <v>133672</v>
      </c>
      <c r="G196" s="6">
        <v>133672</v>
      </c>
      <c r="H196" s="9">
        <v>133672</v>
      </c>
      <c r="I196" s="10">
        <v>139286</v>
      </c>
      <c r="J196" s="6">
        <v>145414</v>
      </c>
      <c r="K196" s="7">
        <v>145414</v>
      </c>
    </row>
    <row r="197" spans="1:11" ht="13.5" x14ac:dyDescent="0.25">
      <c r="A197" s="50" t="s">
        <v>46</v>
      </c>
      <c r="B197" s="48" t="s">
        <v>20</v>
      </c>
      <c r="C197" s="6">
        <v>194262</v>
      </c>
      <c r="D197" s="6">
        <v>301845</v>
      </c>
      <c r="E197" s="7">
        <v>760485</v>
      </c>
      <c r="F197" s="8">
        <v>351803</v>
      </c>
      <c r="G197" s="6">
        <v>386803</v>
      </c>
      <c r="H197" s="9">
        <v>386803</v>
      </c>
      <c r="I197" s="10">
        <v>366930</v>
      </c>
      <c r="J197" s="6">
        <v>382245</v>
      </c>
      <c r="K197" s="7">
        <v>382245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17691854</v>
      </c>
      <c r="D201" s="54">
        <f t="shared" si="34"/>
        <v>17283656</v>
      </c>
      <c r="E201" s="55">
        <f t="shared" si="34"/>
        <v>16231769</v>
      </c>
      <c r="F201" s="56">
        <f t="shared" si="34"/>
        <v>13143102</v>
      </c>
      <c r="G201" s="54">
        <f t="shared" si="34"/>
        <v>13346825</v>
      </c>
      <c r="H201" s="57">
        <f t="shared" si="34"/>
        <v>13346825</v>
      </c>
      <c r="I201" s="58">
        <f t="shared" si="34"/>
        <v>13529794</v>
      </c>
      <c r="J201" s="54">
        <f t="shared" si="34"/>
        <v>13393617</v>
      </c>
      <c r="K201" s="55">
        <f t="shared" si="34"/>
        <v>13393617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3.9545674644028202E-2</v>
      </c>
      <c r="D203" s="81">
        <f>IF(ISERROR((D37+D69)/D132),0,((D37+D69)/D132))</f>
        <v>0.23447934652042821</v>
      </c>
      <c r="E203" s="82">
        <f t="shared" ref="E203:K203" si="35">IF(ISERROR((E37+E69)/E132),0,((E37+E69)/E132))</f>
        <v>-5.4465057917707616E-2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0.11931045781762811</v>
      </c>
      <c r="D204" s="81">
        <f t="shared" ref="D204:K204" si="36">IF(ISERROR((D37+D69)/D168),0,((D37+D69)/D168))</f>
        <v>8.0710507518721025E-2</v>
      </c>
      <c r="E204" s="82">
        <f t="shared" si="36"/>
        <v>-4.5122420045427054E-2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0.01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</v>
      </c>
      <c r="F206" s="83">
        <f t="shared" si="38"/>
        <v>0.01</v>
      </c>
      <c r="G206" s="81">
        <f t="shared" si="38"/>
        <v>0.01</v>
      </c>
      <c r="H206" s="84">
        <f t="shared" si="38"/>
        <v>0.01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600000</v>
      </c>
      <c r="E5" s="39">
        <f t="shared" si="0"/>
        <v>-5883633</v>
      </c>
      <c r="F5" s="40">
        <f t="shared" si="0"/>
        <v>27243999</v>
      </c>
      <c r="G5" s="38">
        <f t="shared" si="0"/>
        <v>24993424</v>
      </c>
      <c r="H5" s="41">
        <f t="shared" si="0"/>
        <v>24993424</v>
      </c>
      <c r="I5" s="42">
        <f t="shared" si="0"/>
        <v>0</v>
      </c>
      <c r="J5" s="38">
        <f t="shared" si="0"/>
        <v>8000000</v>
      </c>
      <c r="K5" s="39">
        <f t="shared" si="0"/>
        <v>8359000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-5883633</v>
      </c>
      <c r="F8" s="8">
        <v>7000000</v>
      </c>
      <c r="G8" s="6">
        <v>7000000</v>
      </c>
      <c r="H8" s="9">
        <v>7000000</v>
      </c>
      <c r="I8" s="10"/>
      <c r="J8" s="6">
        <v>8000000</v>
      </c>
      <c r="K8" s="7">
        <v>8359000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8194999</v>
      </c>
      <c r="G9" s="6">
        <v>5944424</v>
      </c>
      <c r="H9" s="9">
        <v>5944424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12049000</v>
      </c>
      <c r="G10" s="6">
        <v>12049000</v>
      </c>
      <c r="H10" s="9">
        <v>12049000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-5883633</v>
      </c>
      <c r="F15" s="8">
        <f t="shared" si="1"/>
        <v>27243999</v>
      </c>
      <c r="G15" s="6">
        <f t="shared" si="1"/>
        <v>24993424</v>
      </c>
      <c r="H15" s="9">
        <f t="shared" si="1"/>
        <v>24993424</v>
      </c>
      <c r="I15" s="10">
        <f t="shared" si="1"/>
        <v>0</v>
      </c>
      <c r="J15" s="6">
        <f t="shared" si="1"/>
        <v>8000000</v>
      </c>
      <c r="K15" s="7">
        <f t="shared" si="1"/>
        <v>8359000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600000</v>
      </c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1110000</v>
      </c>
      <c r="E37" s="39">
        <f t="shared" si="6"/>
        <v>0</v>
      </c>
      <c r="F37" s="40">
        <f t="shared" si="6"/>
        <v>0</v>
      </c>
      <c r="G37" s="38">
        <f t="shared" si="6"/>
        <v>11116576</v>
      </c>
      <c r="H37" s="41">
        <f t="shared" si="6"/>
        <v>11116576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>
        <v>1110000</v>
      </c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>
        <v>11116576</v>
      </c>
      <c r="H41" s="9">
        <v>11116576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1110000</v>
      </c>
      <c r="E47" s="7">
        <f t="shared" si="7"/>
        <v>0</v>
      </c>
      <c r="F47" s="8">
        <f t="shared" si="7"/>
        <v>0</v>
      </c>
      <c r="G47" s="6">
        <f t="shared" si="7"/>
        <v>11116576</v>
      </c>
      <c r="H47" s="9">
        <f t="shared" si="7"/>
        <v>11116576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27437977</v>
      </c>
      <c r="D69" s="38">
        <f t="shared" ref="D69:K69" si="12">D79+D82+D83+D86+D89+D90+SUM(D93:D99)</f>
        <v>34393002</v>
      </c>
      <c r="E69" s="39">
        <f t="shared" si="12"/>
        <v>-95231860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10572000</v>
      </c>
      <c r="J69" s="38">
        <f t="shared" si="12"/>
        <v>10840000</v>
      </c>
      <c r="K69" s="39">
        <f t="shared" si="12"/>
        <v>11250000</v>
      </c>
    </row>
    <row r="70" spans="1:11" ht="13.5" x14ac:dyDescent="0.25">
      <c r="A70" s="44" t="s">
        <v>19</v>
      </c>
      <c r="B70" s="45" t="s">
        <v>20</v>
      </c>
      <c r="C70" s="6"/>
      <c r="D70" s="6">
        <v>8000001</v>
      </c>
      <c r="E70" s="7">
        <v>1588137</v>
      </c>
      <c r="F70" s="8"/>
      <c r="G70" s="6"/>
      <c r="H70" s="9"/>
      <c r="I70" s="10">
        <v>3380000</v>
      </c>
      <c r="J70" s="6">
        <v>2372000</v>
      </c>
      <c r="K70" s="7">
        <v>2340000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>
        <v>24893000</v>
      </c>
      <c r="E73" s="7">
        <v>-96819997</v>
      </c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27437977</v>
      </c>
      <c r="D74" s="6">
        <v>1</v>
      </c>
      <c r="E74" s="7"/>
      <c r="F74" s="8"/>
      <c r="G74" s="6"/>
      <c r="H74" s="9"/>
      <c r="I74" s="10">
        <v>7192000</v>
      </c>
      <c r="J74" s="6">
        <v>8468000</v>
      </c>
      <c r="K74" s="7">
        <v>8910000</v>
      </c>
    </row>
    <row r="75" spans="1:11" ht="13.5" x14ac:dyDescent="0.25">
      <c r="A75" s="44" t="s">
        <v>25</v>
      </c>
      <c r="B75" s="45" t="s">
        <v>20</v>
      </c>
      <c r="C75" s="6"/>
      <c r="D75" s="6">
        <v>1500000</v>
      </c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27437977</v>
      </c>
      <c r="D79" s="6">
        <f t="shared" ref="D79:K79" si="13">SUM(D70:D78)</f>
        <v>34393002</v>
      </c>
      <c r="E79" s="7">
        <f t="shared" si="13"/>
        <v>-95231860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10572000</v>
      </c>
      <c r="J79" s="6">
        <f t="shared" si="13"/>
        <v>10840000</v>
      </c>
      <c r="K79" s="7">
        <f t="shared" si="13"/>
        <v>11250000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27437977</v>
      </c>
      <c r="D101" s="38">
        <f t="shared" ref="D101:K101" si="18">D111+D114+D115+D118+D121+D122+SUM(D125:D131)</f>
        <v>36103002</v>
      </c>
      <c r="E101" s="39">
        <f t="shared" si="18"/>
        <v>-101115493</v>
      </c>
      <c r="F101" s="40">
        <f t="shared" si="18"/>
        <v>27243999</v>
      </c>
      <c r="G101" s="38">
        <f t="shared" si="18"/>
        <v>36110000</v>
      </c>
      <c r="H101" s="41">
        <f t="shared" si="18"/>
        <v>36110000</v>
      </c>
      <c r="I101" s="42">
        <f t="shared" si="18"/>
        <v>10572000</v>
      </c>
      <c r="J101" s="38">
        <f t="shared" si="18"/>
        <v>18840000</v>
      </c>
      <c r="K101" s="39">
        <f t="shared" si="18"/>
        <v>19609000</v>
      </c>
    </row>
    <row r="102" spans="1:11" ht="13.5" x14ac:dyDescent="0.25">
      <c r="A102" s="44" t="s">
        <v>19</v>
      </c>
      <c r="B102" s="45" t="s">
        <v>20</v>
      </c>
      <c r="C102" s="6"/>
      <c r="D102" s="6">
        <v>8000001</v>
      </c>
      <c r="E102" s="7">
        <v>1588137</v>
      </c>
      <c r="F102" s="8"/>
      <c r="G102" s="6"/>
      <c r="H102" s="9"/>
      <c r="I102" s="10">
        <v>3380000</v>
      </c>
      <c r="J102" s="6">
        <v>2372000</v>
      </c>
      <c r="K102" s="7">
        <v>2340000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>
        <v>1110000</v>
      </c>
      <c r="E104" s="7">
        <v>-5883633</v>
      </c>
      <c r="F104" s="8">
        <v>7000000</v>
      </c>
      <c r="G104" s="6">
        <v>7000000</v>
      </c>
      <c r="H104" s="9">
        <v>7000000</v>
      </c>
      <c r="I104" s="10"/>
      <c r="J104" s="6">
        <v>8000000</v>
      </c>
      <c r="K104" s="7">
        <v>8359000</v>
      </c>
    </row>
    <row r="105" spans="1:11" ht="13.5" x14ac:dyDescent="0.25">
      <c r="A105" s="44" t="s">
        <v>23</v>
      </c>
      <c r="B105" s="45" t="s">
        <v>20</v>
      </c>
      <c r="C105" s="6"/>
      <c r="D105" s="6">
        <v>24893000</v>
      </c>
      <c r="E105" s="7">
        <v>-96819997</v>
      </c>
      <c r="F105" s="8">
        <v>8194999</v>
      </c>
      <c r="G105" s="6">
        <v>17061000</v>
      </c>
      <c r="H105" s="9">
        <v>17061000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27437977</v>
      </c>
      <c r="D106" s="6">
        <v>1</v>
      </c>
      <c r="E106" s="7"/>
      <c r="F106" s="8">
        <v>12049000</v>
      </c>
      <c r="G106" s="6">
        <v>12049000</v>
      </c>
      <c r="H106" s="9">
        <v>12049000</v>
      </c>
      <c r="I106" s="10">
        <v>7192000</v>
      </c>
      <c r="J106" s="6">
        <v>8468000</v>
      </c>
      <c r="K106" s="7">
        <v>8910000</v>
      </c>
    </row>
    <row r="107" spans="1:11" ht="13.5" x14ac:dyDescent="0.25">
      <c r="A107" s="44" t="s">
        <v>25</v>
      </c>
      <c r="B107" s="45" t="s">
        <v>20</v>
      </c>
      <c r="C107" s="6"/>
      <c r="D107" s="6">
        <v>1500000</v>
      </c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27437977</v>
      </c>
      <c r="D111" s="6">
        <f t="shared" ref="D111:K111" si="19">SUM(D102:D110)</f>
        <v>35503002</v>
      </c>
      <c r="E111" s="7">
        <f t="shared" si="19"/>
        <v>-101115493</v>
      </c>
      <c r="F111" s="8">
        <f t="shared" si="19"/>
        <v>27243999</v>
      </c>
      <c r="G111" s="6">
        <f t="shared" si="19"/>
        <v>36110000</v>
      </c>
      <c r="H111" s="9">
        <f t="shared" si="19"/>
        <v>36110000</v>
      </c>
      <c r="I111" s="10">
        <f t="shared" si="19"/>
        <v>10572000</v>
      </c>
      <c r="J111" s="6">
        <f t="shared" si="19"/>
        <v>18840000</v>
      </c>
      <c r="K111" s="7">
        <f t="shared" si="19"/>
        <v>19609000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600000</v>
      </c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27437977</v>
      </c>
      <c r="D132" s="54">
        <f t="shared" ref="D132:K132" si="24">+D5+D37+D69</f>
        <v>36103002</v>
      </c>
      <c r="E132" s="55">
        <f t="shared" si="24"/>
        <v>-101115493</v>
      </c>
      <c r="F132" s="56">
        <f t="shared" si="24"/>
        <v>27243999</v>
      </c>
      <c r="G132" s="54">
        <f t="shared" si="24"/>
        <v>36110000</v>
      </c>
      <c r="H132" s="57">
        <f t="shared" si="24"/>
        <v>36110000</v>
      </c>
      <c r="I132" s="58">
        <f t="shared" si="24"/>
        <v>10572000</v>
      </c>
      <c r="J132" s="54">
        <f t="shared" si="24"/>
        <v>18840000</v>
      </c>
      <c r="K132" s="55">
        <f t="shared" si="24"/>
        <v>19609000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514132779</v>
      </c>
      <c r="D134" s="38">
        <f t="shared" ref="D134:K134" si="25">D144+D147+D148+D151+D154+D155+SUM(D158:D164)</f>
        <v>157888403</v>
      </c>
      <c r="E134" s="39">
        <f t="shared" si="25"/>
        <v>464223392</v>
      </c>
      <c r="F134" s="40">
        <f t="shared" si="25"/>
        <v>528329902</v>
      </c>
      <c r="G134" s="38">
        <f t="shared" si="25"/>
        <v>537195903</v>
      </c>
      <c r="H134" s="41">
        <f t="shared" si="25"/>
        <v>537195903</v>
      </c>
      <c r="I134" s="42">
        <f t="shared" si="25"/>
        <v>621561606</v>
      </c>
      <c r="J134" s="38">
        <f t="shared" si="25"/>
        <v>640401606</v>
      </c>
      <c r="K134" s="39">
        <f t="shared" si="25"/>
        <v>660010606</v>
      </c>
    </row>
    <row r="135" spans="1:11" ht="13.5" x14ac:dyDescent="0.25">
      <c r="A135" s="44" t="s">
        <v>19</v>
      </c>
      <c r="B135" s="45" t="s">
        <v>20</v>
      </c>
      <c r="C135" s="6">
        <v>180607595</v>
      </c>
      <c r="D135" s="6">
        <v>8000001</v>
      </c>
      <c r="E135" s="7">
        <v>1588137</v>
      </c>
      <c r="F135" s="8">
        <v>158672000</v>
      </c>
      <c r="G135" s="6">
        <v>158672000</v>
      </c>
      <c r="H135" s="9">
        <v>158672000</v>
      </c>
      <c r="I135" s="10">
        <v>231070375</v>
      </c>
      <c r="J135" s="6">
        <v>240634375</v>
      </c>
      <c r="K135" s="7">
        <v>251442375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26906823</v>
      </c>
      <c r="D137" s="6">
        <v>1810807</v>
      </c>
      <c r="E137" s="7">
        <v>26095062</v>
      </c>
      <c r="F137" s="8">
        <v>35621301</v>
      </c>
      <c r="G137" s="6">
        <v>35621301</v>
      </c>
      <c r="H137" s="9">
        <v>35621301</v>
      </c>
      <c r="I137" s="10">
        <v>32251667</v>
      </c>
      <c r="J137" s="6">
        <v>40251667</v>
      </c>
      <c r="K137" s="7">
        <v>48610667</v>
      </c>
    </row>
    <row r="138" spans="1:11" ht="13.5" x14ac:dyDescent="0.25">
      <c r="A138" s="44" t="s">
        <v>23</v>
      </c>
      <c r="B138" s="45" t="s">
        <v>20</v>
      </c>
      <c r="C138" s="6">
        <v>71870575</v>
      </c>
      <c r="D138" s="6">
        <v>24893000</v>
      </c>
      <c r="E138" s="7">
        <v>281524927</v>
      </c>
      <c r="F138" s="8">
        <v>108035999</v>
      </c>
      <c r="G138" s="6">
        <v>105785424</v>
      </c>
      <c r="H138" s="9">
        <v>105785424</v>
      </c>
      <c r="I138" s="10">
        <v>105461172</v>
      </c>
      <c r="J138" s="6">
        <v>105461172</v>
      </c>
      <c r="K138" s="7">
        <v>105461172</v>
      </c>
    </row>
    <row r="139" spans="1:11" ht="13.5" x14ac:dyDescent="0.25">
      <c r="A139" s="44" t="s">
        <v>24</v>
      </c>
      <c r="B139" s="45" t="s">
        <v>20</v>
      </c>
      <c r="C139" s="6">
        <v>84047893</v>
      </c>
      <c r="D139" s="6">
        <v>1</v>
      </c>
      <c r="E139" s="7">
        <v>15106235</v>
      </c>
      <c r="F139" s="8">
        <v>90815000</v>
      </c>
      <c r="G139" s="6">
        <v>101931576</v>
      </c>
      <c r="H139" s="9">
        <v>101931576</v>
      </c>
      <c r="I139" s="10">
        <v>104980726</v>
      </c>
      <c r="J139" s="6">
        <v>106256726</v>
      </c>
      <c r="K139" s="7">
        <v>106698726</v>
      </c>
    </row>
    <row r="140" spans="1:11" ht="13.5" x14ac:dyDescent="0.25">
      <c r="A140" s="44" t="s">
        <v>25</v>
      </c>
      <c r="B140" s="45" t="s">
        <v>20</v>
      </c>
      <c r="C140" s="6"/>
      <c r="D140" s="6">
        <v>1500000</v>
      </c>
      <c r="E140" s="7">
        <v>10287941</v>
      </c>
      <c r="F140" s="8">
        <v>1500000</v>
      </c>
      <c r="G140" s="6">
        <v>1500000</v>
      </c>
      <c r="H140" s="9">
        <v>1500000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363432886</v>
      </c>
      <c r="D144" s="6">
        <f t="shared" ref="D144:K144" si="26">SUM(D135:D143)</f>
        <v>36203809</v>
      </c>
      <c r="E144" s="7">
        <f t="shared" si="26"/>
        <v>334602302</v>
      </c>
      <c r="F144" s="8">
        <f t="shared" si="26"/>
        <v>394644300</v>
      </c>
      <c r="G144" s="6">
        <f t="shared" si="26"/>
        <v>403510301</v>
      </c>
      <c r="H144" s="9">
        <f t="shared" si="26"/>
        <v>403510301</v>
      </c>
      <c r="I144" s="10">
        <f t="shared" si="26"/>
        <v>473763940</v>
      </c>
      <c r="J144" s="6">
        <f t="shared" si="26"/>
        <v>492603940</v>
      </c>
      <c r="K144" s="7">
        <f t="shared" si="26"/>
        <v>512212940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10404860</v>
      </c>
      <c r="D147" s="6"/>
      <c r="E147" s="7">
        <v>-1320123</v>
      </c>
      <c r="F147" s="8">
        <v>8368000</v>
      </c>
      <c r="G147" s="6">
        <v>8368000</v>
      </c>
      <c r="H147" s="9">
        <v>8368000</v>
      </c>
      <c r="I147" s="10">
        <v>7139174</v>
      </c>
      <c r="J147" s="6">
        <v>7139174</v>
      </c>
      <c r="K147" s="7">
        <v>7139174</v>
      </c>
    </row>
    <row r="148" spans="1:11" ht="13.5" x14ac:dyDescent="0.25">
      <c r="A148" s="49" t="s">
        <v>108</v>
      </c>
      <c r="B148" s="37" t="s">
        <v>20</v>
      </c>
      <c r="C148" s="6">
        <v>1514350</v>
      </c>
      <c r="D148" s="6"/>
      <c r="E148" s="7"/>
      <c r="F148" s="8"/>
      <c r="G148" s="6"/>
      <c r="H148" s="9"/>
      <c r="I148" s="10">
        <v>1514350</v>
      </c>
      <c r="J148" s="6">
        <v>1514350</v>
      </c>
      <c r="K148" s="7">
        <v>1514350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119512600</v>
      </c>
      <c r="D151" s="6">
        <v>119512600</v>
      </c>
      <c r="E151" s="7">
        <v>119512600</v>
      </c>
      <c r="F151" s="8">
        <v>119512600</v>
      </c>
      <c r="G151" s="6">
        <v>119512600</v>
      </c>
      <c r="H151" s="9">
        <v>119512600</v>
      </c>
      <c r="I151" s="10">
        <v>129672250</v>
      </c>
      <c r="J151" s="6">
        <v>129672250</v>
      </c>
      <c r="K151" s="7">
        <v>129672250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/>
      <c r="D154" s="6"/>
      <c r="E154" s="7"/>
      <c r="F154" s="8"/>
      <c r="G154" s="6"/>
      <c r="H154" s="9"/>
      <c r="I154" s="10">
        <v>1560858</v>
      </c>
      <c r="J154" s="6">
        <v>1560858</v>
      </c>
      <c r="K154" s="7">
        <v>1560858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23172</v>
      </c>
      <c r="D158" s="6">
        <v>39586</v>
      </c>
      <c r="E158" s="7">
        <v>39586</v>
      </c>
      <c r="F158" s="8">
        <v>16002</v>
      </c>
      <c r="G158" s="6">
        <v>16002</v>
      </c>
      <c r="H158" s="9">
        <v>16002</v>
      </c>
      <c r="I158" s="10">
        <v>36416</v>
      </c>
      <c r="J158" s="6">
        <v>36416</v>
      </c>
      <c r="K158" s="7">
        <v>36416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2587591</v>
      </c>
      <c r="D160" s="6"/>
      <c r="E160" s="7">
        <v>6988505</v>
      </c>
      <c r="F160" s="8">
        <v>287000</v>
      </c>
      <c r="G160" s="6">
        <v>287000</v>
      </c>
      <c r="H160" s="9">
        <v>287000</v>
      </c>
      <c r="I160" s="10">
        <v>1787980</v>
      </c>
      <c r="J160" s="6">
        <v>1787980</v>
      </c>
      <c r="K160" s="7">
        <v>1787980</v>
      </c>
    </row>
    <row r="161" spans="1:11" ht="13.5" x14ac:dyDescent="0.25">
      <c r="A161" s="49" t="s">
        <v>45</v>
      </c>
      <c r="B161" s="37" t="s">
        <v>20</v>
      </c>
      <c r="C161" s="6"/>
      <c r="D161" s="6">
        <v>18058</v>
      </c>
      <c r="E161" s="7"/>
      <c r="F161" s="8">
        <v>-89000</v>
      </c>
      <c r="G161" s="6">
        <v>-89000</v>
      </c>
      <c r="H161" s="9">
        <v>-89000</v>
      </c>
      <c r="I161" s="10">
        <v>1266319</v>
      </c>
      <c r="J161" s="6">
        <v>1266319</v>
      </c>
      <c r="K161" s="7">
        <v>1266319</v>
      </c>
    </row>
    <row r="162" spans="1:11" ht="13.5" x14ac:dyDescent="0.25">
      <c r="A162" s="50" t="s">
        <v>46</v>
      </c>
      <c r="B162" s="48" t="s">
        <v>20</v>
      </c>
      <c r="C162" s="6">
        <v>2943037</v>
      </c>
      <c r="D162" s="6">
        <v>600000</v>
      </c>
      <c r="E162" s="7"/>
      <c r="F162" s="8">
        <v>2156000</v>
      </c>
      <c r="G162" s="6">
        <v>2156000</v>
      </c>
      <c r="H162" s="9">
        <v>2156000</v>
      </c>
      <c r="I162" s="10">
        <v>2662950</v>
      </c>
      <c r="J162" s="6">
        <v>2662950</v>
      </c>
      <c r="K162" s="7">
        <v>2662950</v>
      </c>
    </row>
    <row r="163" spans="1:11" ht="13.5" x14ac:dyDescent="0.25">
      <c r="A163" s="49" t="s">
        <v>47</v>
      </c>
      <c r="B163" s="37" t="s">
        <v>20</v>
      </c>
      <c r="C163" s="6">
        <v>13714283</v>
      </c>
      <c r="D163" s="6">
        <v>1514350</v>
      </c>
      <c r="E163" s="7">
        <v>4400522</v>
      </c>
      <c r="F163" s="8">
        <v>3435000</v>
      </c>
      <c r="G163" s="6">
        <v>3435000</v>
      </c>
      <c r="H163" s="9">
        <v>3435000</v>
      </c>
      <c r="I163" s="10">
        <v>2157369</v>
      </c>
      <c r="J163" s="6">
        <v>2157369</v>
      </c>
      <c r="K163" s="7">
        <v>2157369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514132779</v>
      </c>
      <c r="D165" s="54">
        <f t="shared" ref="D165:K165" si="27">D144+D147+D148+D151+D154+D155+SUM(D158:D164)</f>
        <v>157888403</v>
      </c>
      <c r="E165" s="55">
        <f t="shared" si="27"/>
        <v>464223392</v>
      </c>
      <c r="F165" s="56">
        <f t="shared" si="27"/>
        <v>528329902</v>
      </c>
      <c r="G165" s="54">
        <f t="shared" si="27"/>
        <v>537195903</v>
      </c>
      <c r="H165" s="57">
        <f t="shared" si="27"/>
        <v>537195903</v>
      </c>
      <c r="I165" s="66">
        <f t="shared" si="27"/>
        <v>621561606</v>
      </c>
      <c r="J165" s="54">
        <f t="shared" si="27"/>
        <v>640401606</v>
      </c>
      <c r="K165" s="55">
        <f t="shared" si="27"/>
        <v>660010606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-26370555</v>
      </c>
      <c r="D168" s="60">
        <v>20002764</v>
      </c>
      <c r="E168" s="61"/>
      <c r="F168" s="62">
        <v>30387900</v>
      </c>
      <c r="G168" s="60">
        <v>23379088</v>
      </c>
      <c r="H168" s="63">
        <v>23379088</v>
      </c>
      <c r="I168" s="64">
        <v>19726790</v>
      </c>
      <c r="J168" s="60">
        <v>20594769</v>
      </c>
      <c r="K168" s="61">
        <v>21521534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4991550</v>
      </c>
      <c r="G169" s="38">
        <f t="shared" si="28"/>
        <v>5648690</v>
      </c>
      <c r="H169" s="41">
        <f t="shared" si="28"/>
        <v>5648690</v>
      </c>
      <c r="I169" s="42">
        <f t="shared" si="28"/>
        <v>4615443</v>
      </c>
      <c r="J169" s="38">
        <f t="shared" si="28"/>
        <v>4818522</v>
      </c>
      <c r="K169" s="39">
        <f t="shared" si="28"/>
        <v>5035353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1327550</v>
      </c>
      <c r="G170" s="6">
        <v>2412221</v>
      </c>
      <c r="H170" s="9">
        <v>2412221</v>
      </c>
      <c r="I170" s="10">
        <v>1833711</v>
      </c>
      <c r="J170" s="6">
        <v>1914394</v>
      </c>
      <c r="K170" s="7">
        <v>2000542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289100</v>
      </c>
      <c r="G172" s="6">
        <v>87464</v>
      </c>
      <c r="H172" s="9">
        <v>87464</v>
      </c>
      <c r="I172" s="10">
        <v>89146</v>
      </c>
      <c r="J172" s="6">
        <v>93068</v>
      </c>
      <c r="K172" s="7">
        <v>97256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2129500</v>
      </c>
      <c r="G173" s="6">
        <v>1908117</v>
      </c>
      <c r="H173" s="9">
        <v>1908117</v>
      </c>
      <c r="I173" s="10">
        <v>1944812</v>
      </c>
      <c r="J173" s="6">
        <v>2030384</v>
      </c>
      <c r="K173" s="7">
        <v>2121751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281700</v>
      </c>
      <c r="G174" s="6">
        <v>281700</v>
      </c>
      <c r="H174" s="9">
        <v>281700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4400</v>
      </c>
      <c r="G175" s="6">
        <v>4888</v>
      </c>
      <c r="H175" s="9">
        <v>4888</v>
      </c>
      <c r="I175" s="10">
        <v>4522</v>
      </c>
      <c r="J175" s="6">
        <v>4721</v>
      </c>
      <c r="K175" s="7">
        <v>4933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4032250</v>
      </c>
      <c r="G179" s="6">
        <f t="shared" si="29"/>
        <v>4694390</v>
      </c>
      <c r="H179" s="9">
        <f t="shared" si="29"/>
        <v>4694390</v>
      </c>
      <c r="I179" s="10">
        <f t="shared" si="29"/>
        <v>3872191</v>
      </c>
      <c r="J179" s="6">
        <f t="shared" si="29"/>
        <v>4042567</v>
      </c>
      <c r="K179" s="7">
        <f t="shared" si="29"/>
        <v>4224482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47200</v>
      </c>
      <c r="G180" s="6">
        <v>42200</v>
      </c>
      <c r="H180" s="9">
        <v>42200</v>
      </c>
      <c r="I180" s="10">
        <v>55679</v>
      </c>
      <c r="J180" s="6">
        <v>58129</v>
      </c>
      <c r="K180" s="7">
        <v>60744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47200</v>
      </c>
      <c r="G182" s="21">
        <f t="shared" si="30"/>
        <v>42200</v>
      </c>
      <c r="H182" s="24">
        <f t="shared" si="30"/>
        <v>42200</v>
      </c>
      <c r="I182" s="25">
        <f t="shared" si="30"/>
        <v>55679</v>
      </c>
      <c r="J182" s="21">
        <f t="shared" si="30"/>
        <v>58129</v>
      </c>
      <c r="K182" s="22">
        <f t="shared" si="30"/>
        <v>60744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>
        <v>340900</v>
      </c>
      <c r="G184" s="11">
        <v>340900</v>
      </c>
      <c r="H184" s="14">
        <v>340900</v>
      </c>
      <c r="I184" s="15">
        <v>237867</v>
      </c>
      <c r="J184" s="11">
        <v>248333</v>
      </c>
      <c r="K184" s="12">
        <v>259508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340900</v>
      </c>
      <c r="G186" s="6">
        <f t="shared" si="31"/>
        <v>340900</v>
      </c>
      <c r="H186" s="9">
        <f t="shared" si="31"/>
        <v>340900</v>
      </c>
      <c r="I186" s="10">
        <f t="shared" si="31"/>
        <v>237867</v>
      </c>
      <c r="J186" s="6">
        <f t="shared" si="31"/>
        <v>248333</v>
      </c>
      <c r="K186" s="7">
        <f t="shared" si="31"/>
        <v>259508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571200</v>
      </c>
      <c r="G187" s="6">
        <v>571200</v>
      </c>
      <c r="H187" s="9">
        <v>571200</v>
      </c>
      <c r="I187" s="10">
        <v>449706</v>
      </c>
      <c r="J187" s="6">
        <v>469493</v>
      </c>
      <c r="K187" s="7">
        <v>490619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571200</v>
      </c>
      <c r="G189" s="21">
        <f t="shared" si="32"/>
        <v>571200</v>
      </c>
      <c r="H189" s="24">
        <f t="shared" si="32"/>
        <v>571200</v>
      </c>
      <c r="I189" s="25">
        <f t="shared" si="32"/>
        <v>449706</v>
      </c>
      <c r="J189" s="21">
        <f t="shared" si="32"/>
        <v>469493</v>
      </c>
      <c r="K189" s="22">
        <f t="shared" si="32"/>
        <v>490619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-26370555</v>
      </c>
      <c r="D201" s="54">
        <f t="shared" si="34"/>
        <v>20002764</v>
      </c>
      <c r="E201" s="55">
        <f t="shared" si="34"/>
        <v>0</v>
      </c>
      <c r="F201" s="56">
        <f t="shared" si="34"/>
        <v>35379450</v>
      </c>
      <c r="G201" s="54">
        <f t="shared" si="34"/>
        <v>29027778</v>
      </c>
      <c r="H201" s="57">
        <f t="shared" si="34"/>
        <v>29027778</v>
      </c>
      <c r="I201" s="58">
        <f t="shared" si="34"/>
        <v>24342233</v>
      </c>
      <c r="J201" s="54">
        <f t="shared" si="34"/>
        <v>25413291</v>
      </c>
      <c r="K201" s="55">
        <f t="shared" si="34"/>
        <v>26556887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1</v>
      </c>
      <c r="D203" s="81">
        <f>IF(ISERROR((D37+D69)/D132),0,((D37+D69)/D132))</f>
        <v>0.98338088339579077</v>
      </c>
      <c r="E203" s="82">
        <f t="shared" ref="E203:K203" si="35">IF(ISERROR((E37+E69)/E132),0,((E37+E69)/E132))</f>
        <v>0.94181274475910437</v>
      </c>
      <c r="F203" s="83">
        <f t="shared" si="35"/>
        <v>0</v>
      </c>
      <c r="G203" s="81">
        <f t="shared" si="35"/>
        <v>0.30785311548047634</v>
      </c>
      <c r="H203" s="84">
        <f t="shared" si="35"/>
        <v>0.30785311548047634</v>
      </c>
      <c r="I203" s="85">
        <f t="shared" si="35"/>
        <v>1</v>
      </c>
      <c r="J203" s="81">
        <f t="shared" si="35"/>
        <v>0.57537154989384287</v>
      </c>
      <c r="K203" s="82">
        <f t="shared" si="35"/>
        <v>0.57371615074710591</v>
      </c>
    </row>
    <row r="204" spans="1:11" ht="13.5" x14ac:dyDescent="0.25">
      <c r="A204" s="79" t="s">
        <v>97</v>
      </c>
      <c r="B204" s="80"/>
      <c r="C204" s="81">
        <f>IF(ISERROR((C37+C69)/C168),0,((C37+C69)/C168))</f>
        <v>-1.040477798059237</v>
      </c>
      <c r="D204" s="81">
        <f t="shared" ref="D204:K204" si="36">IF(ISERROR((D37+D69)/D168),0,((D37+D69)/D168))</f>
        <v>1.774904808155513</v>
      </c>
      <c r="E204" s="82">
        <f t="shared" si="36"/>
        <v>0</v>
      </c>
      <c r="F204" s="83">
        <f t="shared" si="36"/>
        <v>0</v>
      </c>
      <c r="G204" s="81">
        <f t="shared" si="36"/>
        <v>0.47549228609772975</v>
      </c>
      <c r="H204" s="84">
        <f t="shared" si="36"/>
        <v>0.47549228609772975</v>
      </c>
      <c r="I204" s="85">
        <f t="shared" si="36"/>
        <v>0.53592094811167956</v>
      </c>
      <c r="J204" s="81">
        <f t="shared" si="36"/>
        <v>0.52634724866299787</v>
      </c>
      <c r="K204" s="82">
        <f t="shared" si="36"/>
        <v>0.52273225505207943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0.22</v>
      </c>
      <c r="E206" s="82">
        <f t="shared" si="38"/>
        <v>-0.21</v>
      </c>
      <c r="F206" s="83">
        <f t="shared" si="38"/>
        <v>0.01</v>
      </c>
      <c r="G206" s="81">
        <f t="shared" si="38"/>
        <v>0.03</v>
      </c>
      <c r="H206" s="84">
        <f t="shared" si="38"/>
        <v>0.03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17963259</v>
      </c>
      <c r="D5" s="38">
        <f t="shared" ref="D5:K5" si="0">D15+D18+D19+D22+D25+D26+SUM(D29:D35)</f>
        <v>0</v>
      </c>
      <c r="E5" s="39">
        <f t="shared" si="0"/>
        <v>0</v>
      </c>
      <c r="F5" s="40">
        <f t="shared" si="0"/>
        <v>41820005</v>
      </c>
      <c r="G5" s="38">
        <f t="shared" si="0"/>
        <v>43845005</v>
      </c>
      <c r="H5" s="41">
        <f t="shared" si="0"/>
        <v>43845005</v>
      </c>
      <c r="I5" s="42">
        <f t="shared" si="0"/>
        <v>29360000</v>
      </c>
      <c r="J5" s="38">
        <f t="shared" si="0"/>
        <v>40011000</v>
      </c>
      <c r="K5" s="39">
        <f t="shared" si="0"/>
        <v>41637000</v>
      </c>
    </row>
    <row r="6" spans="1:11" ht="13.5" x14ac:dyDescent="0.25">
      <c r="A6" s="44" t="s">
        <v>19</v>
      </c>
      <c r="B6" s="45" t="s">
        <v>20</v>
      </c>
      <c r="C6" s="6">
        <v>3720000</v>
      </c>
      <c r="D6" s="6"/>
      <c r="E6" s="7"/>
      <c r="F6" s="8">
        <v>1000000</v>
      </c>
      <c r="G6" s="6">
        <v>1000000</v>
      </c>
      <c r="H6" s="9">
        <v>1000000</v>
      </c>
      <c r="I6" s="10">
        <v>11420000</v>
      </c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7619900</v>
      </c>
      <c r="D8" s="6"/>
      <c r="E8" s="7"/>
      <c r="F8" s="8">
        <v>12500003</v>
      </c>
      <c r="G8" s="6">
        <v>12500003</v>
      </c>
      <c r="H8" s="9">
        <v>12500003</v>
      </c>
      <c r="I8" s="10">
        <v>3625000</v>
      </c>
      <c r="J8" s="6">
        <v>7000000</v>
      </c>
      <c r="K8" s="7">
        <v>7314000</v>
      </c>
    </row>
    <row r="9" spans="1:11" ht="13.5" x14ac:dyDescent="0.25">
      <c r="A9" s="44" t="s">
        <v>23</v>
      </c>
      <c r="B9" s="45" t="s">
        <v>20</v>
      </c>
      <c r="C9" s="6">
        <v>477665</v>
      </c>
      <c r="D9" s="6"/>
      <c r="E9" s="7"/>
      <c r="F9" s="8">
        <v>11716000</v>
      </c>
      <c r="G9" s="6">
        <v>11716000</v>
      </c>
      <c r="H9" s="9">
        <v>11716000</v>
      </c>
      <c r="I9" s="10">
        <v>6000000</v>
      </c>
      <c r="J9" s="6">
        <v>13975000</v>
      </c>
      <c r="K9" s="7">
        <v>14603000</v>
      </c>
    </row>
    <row r="10" spans="1:11" ht="13.5" x14ac:dyDescent="0.25">
      <c r="A10" s="44" t="s">
        <v>24</v>
      </c>
      <c r="B10" s="45" t="s">
        <v>20</v>
      </c>
      <c r="C10" s="6">
        <v>5095294</v>
      </c>
      <c r="D10" s="6"/>
      <c r="E10" s="7"/>
      <c r="F10" s="8">
        <v>9604000</v>
      </c>
      <c r="G10" s="6">
        <v>9604000</v>
      </c>
      <c r="H10" s="9">
        <v>9604000</v>
      </c>
      <c r="I10" s="10">
        <v>6975000</v>
      </c>
      <c r="J10" s="6">
        <v>19036000</v>
      </c>
      <c r="K10" s="7">
        <v>19720000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7000000</v>
      </c>
      <c r="G14" s="16">
        <v>7000000</v>
      </c>
      <c r="H14" s="19">
        <v>7000000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16912859</v>
      </c>
      <c r="D15" s="6">
        <f t="shared" ref="D15:K15" si="1">SUM(D6:D14)</f>
        <v>0</v>
      </c>
      <c r="E15" s="7">
        <f t="shared" si="1"/>
        <v>0</v>
      </c>
      <c r="F15" s="8">
        <f t="shared" si="1"/>
        <v>41820003</v>
      </c>
      <c r="G15" s="6">
        <f t="shared" si="1"/>
        <v>41820003</v>
      </c>
      <c r="H15" s="9">
        <f t="shared" si="1"/>
        <v>41820003</v>
      </c>
      <c r="I15" s="10">
        <f t="shared" si="1"/>
        <v>28020000</v>
      </c>
      <c r="J15" s="6">
        <f t="shared" si="1"/>
        <v>40011000</v>
      </c>
      <c r="K15" s="7">
        <f t="shared" si="1"/>
        <v>41637000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1050398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1050398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>
        <v>1305000</v>
      </c>
      <c r="H23" s="9">
        <v>1305000</v>
      </c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1305000</v>
      </c>
      <c r="H25" s="24">
        <f t="shared" si="4"/>
        <v>1305000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</v>
      </c>
      <c r="D30" s="11"/>
      <c r="E30" s="12"/>
      <c r="F30" s="13">
        <v>1</v>
      </c>
      <c r="G30" s="11">
        <v>220001</v>
      </c>
      <c r="H30" s="14">
        <v>220001</v>
      </c>
      <c r="I30" s="15">
        <v>50000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</v>
      </c>
      <c r="D31" s="6"/>
      <c r="E31" s="7"/>
      <c r="F31" s="8">
        <v>1</v>
      </c>
      <c r="G31" s="6">
        <v>500001</v>
      </c>
      <c r="H31" s="9">
        <v>500001</v>
      </c>
      <c r="I31" s="10">
        <v>50000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>
        <v>100000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1140000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18866153</v>
      </c>
      <c r="D37" s="38">
        <f t="shared" ref="D37:K37" si="6">D47+D50+D51+D54+D57+D58+SUM(D61:D67)</f>
        <v>0</v>
      </c>
      <c r="E37" s="39">
        <f t="shared" si="6"/>
        <v>2</v>
      </c>
      <c r="F37" s="40">
        <f t="shared" si="6"/>
        <v>4</v>
      </c>
      <c r="G37" s="38">
        <f t="shared" si="6"/>
        <v>4</v>
      </c>
      <c r="H37" s="41">
        <f t="shared" si="6"/>
        <v>4</v>
      </c>
      <c r="I37" s="42">
        <f t="shared" si="6"/>
        <v>725000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2</v>
      </c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17209717</v>
      </c>
      <c r="D41" s="6"/>
      <c r="E41" s="7"/>
      <c r="F41" s="8">
        <v>2</v>
      </c>
      <c r="G41" s="6">
        <v>2</v>
      </c>
      <c r="H41" s="9">
        <v>2</v>
      </c>
      <c r="I41" s="10">
        <v>725000</v>
      </c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>
        <v>1656436</v>
      </c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18866153</v>
      </c>
      <c r="D47" s="6">
        <f t="shared" ref="D47:K47" si="7">SUM(D38:D46)</f>
        <v>0</v>
      </c>
      <c r="E47" s="7">
        <f t="shared" si="7"/>
        <v>2</v>
      </c>
      <c r="F47" s="8">
        <f t="shared" si="7"/>
        <v>2</v>
      </c>
      <c r="G47" s="6">
        <f t="shared" si="7"/>
        <v>2</v>
      </c>
      <c r="H47" s="9">
        <f t="shared" si="7"/>
        <v>2</v>
      </c>
      <c r="I47" s="10">
        <f t="shared" si="7"/>
        <v>725000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>
        <v>2</v>
      </c>
      <c r="G55" s="6">
        <v>2</v>
      </c>
      <c r="H55" s="9">
        <v>2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2</v>
      </c>
      <c r="G57" s="21">
        <f t="shared" si="10"/>
        <v>2</v>
      </c>
      <c r="H57" s="24">
        <f t="shared" si="10"/>
        <v>2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</v>
      </c>
      <c r="D69" s="38">
        <f t="shared" ref="D69:K69" si="12">D79+D82+D83+D86+D89+D90+SUM(D93:D99)</f>
        <v>1</v>
      </c>
      <c r="E69" s="39">
        <f t="shared" si="12"/>
        <v>0</v>
      </c>
      <c r="F69" s="40">
        <f t="shared" si="12"/>
        <v>1</v>
      </c>
      <c r="G69" s="38">
        <f t="shared" si="12"/>
        <v>1</v>
      </c>
      <c r="H69" s="41">
        <f t="shared" si="12"/>
        <v>1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>
        <v>1</v>
      </c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</v>
      </c>
      <c r="D73" s="6"/>
      <c r="E73" s="7"/>
      <c r="F73" s="8">
        <v>1</v>
      </c>
      <c r="G73" s="6">
        <v>1</v>
      </c>
      <c r="H73" s="9">
        <v>1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1</v>
      </c>
      <c r="D79" s="6">
        <f t="shared" ref="D79:K79" si="13">SUM(D70:D78)</f>
        <v>1</v>
      </c>
      <c r="E79" s="7">
        <f t="shared" si="13"/>
        <v>0</v>
      </c>
      <c r="F79" s="8">
        <f t="shared" si="13"/>
        <v>1</v>
      </c>
      <c r="G79" s="6">
        <f t="shared" si="13"/>
        <v>1</v>
      </c>
      <c r="H79" s="9">
        <f t="shared" si="13"/>
        <v>1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36829413</v>
      </c>
      <c r="D101" s="38">
        <f t="shared" ref="D101:K101" si="18">D111+D114+D115+D118+D121+D122+SUM(D125:D131)</f>
        <v>1</v>
      </c>
      <c r="E101" s="39">
        <f t="shared" si="18"/>
        <v>2</v>
      </c>
      <c r="F101" s="40">
        <f t="shared" si="18"/>
        <v>41820010</v>
      </c>
      <c r="G101" s="38">
        <f t="shared" si="18"/>
        <v>43845010</v>
      </c>
      <c r="H101" s="41">
        <f t="shared" si="18"/>
        <v>43845010</v>
      </c>
      <c r="I101" s="42">
        <f t="shared" si="18"/>
        <v>30085000</v>
      </c>
      <c r="J101" s="38">
        <f t="shared" si="18"/>
        <v>40011000</v>
      </c>
      <c r="K101" s="39">
        <f t="shared" si="18"/>
        <v>41637000</v>
      </c>
    </row>
    <row r="102" spans="1:11" ht="13.5" x14ac:dyDescent="0.25">
      <c r="A102" s="44" t="s">
        <v>19</v>
      </c>
      <c r="B102" s="45" t="s">
        <v>20</v>
      </c>
      <c r="C102" s="6">
        <v>3720000</v>
      </c>
      <c r="D102" s="6"/>
      <c r="E102" s="7"/>
      <c r="F102" s="8">
        <v>1000000</v>
      </c>
      <c r="G102" s="6">
        <v>1000000</v>
      </c>
      <c r="H102" s="9">
        <v>1000000</v>
      </c>
      <c r="I102" s="10">
        <v>11420000</v>
      </c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>
        <v>1</v>
      </c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7619900</v>
      </c>
      <c r="D104" s="6"/>
      <c r="E104" s="7">
        <v>2</v>
      </c>
      <c r="F104" s="8">
        <v>12500003</v>
      </c>
      <c r="G104" s="6">
        <v>12500003</v>
      </c>
      <c r="H104" s="9">
        <v>12500003</v>
      </c>
      <c r="I104" s="10">
        <v>3625000</v>
      </c>
      <c r="J104" s="6">
        <v>7000000</v>
      </c>
      <c r="K104" s="7">
        <v>7314000</v>
      </c>
    </row>
    <row r="105" spans="1:11" ht="13.5" x14ac:dyDescent="0.25">
      <c r="A105" s="44" t="s">
        <v>23</v>
      </c>
      <c r="B105" s="45" t="s">
        <v>20</v>
      </c>
      <c r="C105" s="6">
        <v>17687383</v>
      </c>
      <c r="D105" s="6"/>
      <c r="E105" s="7"/>
      <c r="F105" s="8">
        <v>11716003</v>
      </c>
      <c r="G105" s="6">
        <v>11716003</v>
      </c>
      <c r="H105" s="9">
        <v>11716003</v>
      </c>
      <c r="I105" s="10">
        <v>6725000</v>
      </c>
      <c r="J105" s="6">
        <v>13975000</v>
      </c>
      <c r="K105" s="7">
        <v>14603000</v>
      </c>
    </row>
    <row r="106" spans="1:11" ht="13.5" x14ac:dyDescent="0.25">
      <c r="A106" s="44" t="s">
        <v>24</v>
      </c>
      <c r="B106" s="45" t="s">
        <v>20</v>
      </c>
      <c r="C106" s="6">
        <v>5095294</v>
      </c>
      <c r="D106" s="6"/>
      <c r="E106" s="7"/>
      <c r="F106" s="8">
        <v>9604000</v>
      </c>
      <c r="G106" s="6">
        <v>9604000</v>
      </c>
      <c r="H106" s="9">
        <v>9604000</v>
      </c>
      <c r="I106" s="10">
        <v>6975000</v>
      </c>
      <c r="J106" s="6">
        <v>19036000</v>
      </c>
      <c r="K106" s="7">
        <v>19720000</v>
      </c>
    </row>
    <row r="107" spans="1:11" ht="13.5" x14ac:dyDescent="0.25">
      <c r="A107" s="44" t="s">
        <v>25</v>
      </c>
      <c r="B107" s="45" t="s">
        <v>20</v>
      </c>
      <c r="C107" s="6">
        <v>1656436</v>
      </c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7000000</v>
      </c>
      <c r="G110" s="16">
        <v>7000000</v>
      </c>
      <c r="H110" s="19">
        <v>7000000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35779013</v>
      </c>
      <c r="D111" s="6">
        <f t="shared" ref="D111:K111" si="19">SUM(D102:D110)</f>
        <v>1</v>
      </c>
      <c r="E111" s="7">
        <f t="shared" si="19"/>
        <v>2</v>
      </c>
      <c r="F111" s="8">
        <f t="shared" si="19"/>
        <v>41820006</v>
      </c>
      <c r="G111" s="6">
        <f t="shared" si="19"/>
        <v>41820006</v>
      </c>
      <c r="H111" s="9">
        <f t="shared" si="19"/>
        <v>41820006</v>
      </c>
      <c r="I111" s="10">
        <f t="shared" si="19"/>
        <v>28745000</v>
      </c>
      <c r="J111" s="6">
        <f t="shared" si="19"/>
        <v>40011000</v>
      </c>
      <c r="K111" s="7">
        <f t="shared" si="19"/>
        <v>41637000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1050398</v>
      </c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1050398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2</v>
      </c>
      <c r="G119" s="6">
        <v>1305002</v>
      </c>
      <c r="H119" s="9">
        <v>1305002</v>
      </c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2</v>
      </c>
      <c r="G121" s="21">
        <f t="shared" si="22"/>
        <v>1305002</v>
      </c>
      <c r="H121" s="24">
        <f t="shared" si="22"/>
        <v>1305002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</v>
      </c>
      <c r="D126" s="11"/>
      <c r="E126" s="12"/>
      <c r="F126" s="13">
        <v>1</v>
      </c>
      <c r="G126" s="11">
        <v>220001</v>
      </c>
      <c r="H126" s="14">
        <v>220001</v>
      </c>
      <c r="I126" s="15">
        <v>50000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</v>
      </c>
      <c r="D127" s="6"/>
      <c r="E127" s="7"/>
      <c r="F127" s="8">
        <v>1</v>
      </c>
      <c r="G127" s="6">
        <v>500001</v>
      </c>
      <c r="H127" s="9">
        <v>500001</v>
      </c>
      <c r="I127" s="10">
        <v>50000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>
        <v>100000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>
        <v>1140000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36829413</v>
      </c>
      <c r="D132" s="54">
        <f t="shared" ref="D132:K132" si="24">+D5+D37+D69</f>
        <v>1</v>
      </c>
      <c r="E132" s="55">
        <f t="shared" si="24"/>
        <v>2</v>
      </c>
      <c r="F132" s="56">
        <f t="shared" si="24"/>
        <v>41820010</v>
      </c>
      <c r="G132" s="54">
        <f t="shared" si="24"/>
        <v>43845010</v>
      </c>
      <c r="H132" s="57">
        <f t="shared" si="24"/>
        <v>43845010</v>
      </c>
      <c r="I132" s="58">
        <f t="shared" si="24"/>
        <v>30085000</v>
      </c>
      <c r="J132" s="54">
        <f t="shared" si="24"/>
        <v>40011000</v>
      </c>
      <c r="K132" s="55">
        <f t="shared" si="24"/>
        <v>41637000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412518939</v>
      </c>
      <c r="D134" s="38">
        <f t="shared" ref="D134:K134" si="25">D144+D147+D148+D151+D154+D155+SUM(D158:D164)</f>
        <v>425763708</v>
      </c>
      <c r="E134" s="39">
        <f t="shared" si="25"/>
        <v>449887124</v>
      </c>
      <c r="F134" s="40">
        <f t="shared" si="25"/>
        <v>518160256</v>
      </c>
      <c r="G134" s="38">
        <f t="shared" si="25"/>
        <v>520185256</v>
      </c>
      <c r="H134" s="41">
        <f t="shared" si="25"/>
        <v>520185256</v>
      </c>
      <c r="I134" s="42">
        <f t="shared" si="25"/>
        <v>441485700</v>
      </c>
      <c r="J134" s="38">
        <f t="shared" si="25"/>
        <v>500512700</v>
      </c>
      <c r="K134" s="39">
        <f t="shared" si="25"/>
        <v>541206700</v>
      </c>
    </row>
    <row r="135" spans="1:11" ht="13.5" x14ac:dyDescent="0.25">
      <c r="A135" s="44" t="s">
        <v>19</v>
      </c>
      <c r="B135" s="45" t="s">
        <v>20</v>
      </c>
      <c r="C135" s="6">
        <v>3719997</v>
      </c>
      <c r="D135" s="6"/>
      <c r="E135" s="7"/>
      <c r="F135" s="8">
        <v>70209082</v>
      </c>
      <c r="G135" s="6">
        <v>70209082</v>
      </c>
      <c r="H135" s="9">
        <v>70209082</v>
      </c>
      <c r="I135" s="10">
        <v>67813322</v>
      </c>
      <c r="J135" s="6">
        <v>67813322</v>
      </c>
      <c r="K135" s="7">
        <v>67813322</v>
      </c>
    </row>
    <row r="136" spans="1:11" ht="13.5" x14ac:dyDescent="0.25">
      <c r="A136" s="44" t="s">
        <v>21</v>
      </c>
      <c r="B136" s="45" t="s">
        <v>20</v>
      </c>
      <c r="C136" s="6"/>
      <c r="D136" s="6">
        <v>1</v>
      </c>
      <c r="E136" s="7"/>
      <c r="F136" s="8">
        <v>2290795</v>
      </c>
      <c r="G136" s="6">
        <v>2290795</v>
      </c>
      <c r="H136" s="9">
        <v>2290795</v>
      </c>
      <c r="I136" s="10">
        <v>1854849</v>
      </c>
      <c r="J136" s="6">
        <v>1854849</v>
      </c>
      <c r="K136" s="7">
        <v>1854849</v>
      </c>
    </row>
    <row r="137" spans="1:11" ht="13.5" x14ac:dyDescent="0.25">
      <c r="A137" s="44" t="s">
        <v>22</v>
      </c>
      <c r="B137" s="45" t="s">
        <v>20</v>
      </c>
      <c r="C137" s="6">
        <v>7619899</v>
      </c>
      <c r="D137" s="6"/>
      <c r="E137" s="7"/>
      <c r="F137" s="8">
        <v>110614560</v>
      </c>
      <c r="G137" s="6">
        <v>110614560</v>
      </c>
      <c r="H137" s="9">
        <v>110614560</v>
      </c>
      <c r="I137" s="10">
        <v>64413361</v>
      </c>
      <c r="J137" s="6">
        <v>64413362</v>
      </c>
      <c r="K137" s="7">
        <v>64413362</v>
      </c>
    </row>
    <row r="138" spans="1:11" ht="13.5" x14ac:dyDescent="0.25">
      <c r="A138" s="44" t="s">
        <v>23</v>
      </c>
      <c r="B138" s="45" t="s">
        <v>20</v>
      </c>
      <c r="C138" s="6">
        <v>17687384</v>
      </c>
      <c r="D138" s="6"/>
      <c r="E138" s="7"/>
      <c r="F138" s="8">
        <v>167605722</v>
      </c>
      <c r="G138" s="6">
        <v>167605722</v>
      </c>
      <c r="H138" s="9">
        <v>167605722</v>
      </c>
      <c r="I138" s="10">
        <v>127470527</v>
      </c>
      <c r="J138" s="6">
        <v>127470527</v>
      </c>
      <c r="K138" s="7">
        <v>127470527</v>
      </c>
    </row>
    <row r="139" spans="1:11" ht="13.5" x14ac:dyDescent="0.25">
      <c r="A139" s="44" t="s">
        <v>24</v>
      </c>
      <c r="B139" s="45" t="s">
        <v>20</v>
      </c>
      <c r="C139" s="6">
        <v>5095291</v>
      </c>
      <c r="D139" s="6"/>
      <c r="E139" s="7"/>
      <c r="F139" s="8">
        <v>88512854</v>
      </c>
      <c r="G139" s="6">
        <v>88512854</v>
      </c>
      <c r="H139" s="9">
        <v>88512854</v>
      </c>
      <c r="I139" s="10">
        <v>75550326</v>
      </c>
      <c r="J139" s="6">
        <v>94586326</v>
      </c>
      <c r="K139" s="7">
        <v>95270326</v>
      </c>
    </row>
    <row r="140" spans="1:11" ht="13.5" x14ac:dyDescent="0.25">
      <c r="A140" s="44" t="s">
        <v>25</v>
      </c>
      <c r="B140" s="45" t="s">
        <v>20</v>
      </c>
      <c r="C140" s="6">
        <v>1656431</v>
      </c>
      <c r="D140" s="6"/>
      <c r="E140" s="7"/>
      <c r="F140" s="8">
        <v>-5</v>
      </c>
      <c r="G140" s="6">
        <v>-5</v>
      </c>
      <c r="H140" s="9">
        <v>-5</v>
      </c>
      <c r="I140" s="10">
        <v>1439862</v>
      </c>
      <c r="J140" s="6">
        <v>1439862</v>
      </c>
      <c r="K140" s="7">
        <v>1439862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35779002</v>
      </c>
      <c r="D144" s="6">
        <f t="shared" ref="D144:K144" si="26">SUM(D135:D143)</f>
        <v>1</v>
      </c>
      <c r="E144" s="7">
        <f t="shared" si="26"/>
        <v>0</v>
      </c>
      <c r="F144" s="8">
        <f t="shared" si="26"/>
        <v>439233008</v>
      </c>
      <c r="G144" s="6">
        <f t="shared" si="26"/>
        <v>439233008</v>
      </c>
      <c r="H144" s="9">
        <f t="shared" si="26"/>
        <v>439233008</v>
      </c>
      <c r="I144" s="10">
        <f t="shared" si="26"/>
        <v>338542247</v>
      </c>
      <c r="J144" s="6">
        <f t="shared" si="26"/>
        <v>357578248</v>
      </c>
      <c r="K144" s="7">
        <f t="shared" si="26"/>
        <v>358262248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1050398</v>
      </c>
      <c r="D147" s="6"/>
      <c r="E147" s="7"/>
      <c r="F147" s="8">
        <v>39456548</v>
      </c>
      <c r="G147" s="6">
        <v>39456548</v>
      </c>
      <c r="H147" s="9">
        <v>39456548</v>
      </c>
      <c r="I147" s="10">
        <v>33133833</v>
      </c>
      <c r="J147" s="6">
        <v>33133833</v>
      </c>
      <c r="K147" s="7">
        <v>33133833</v>
      </c>
    </row>
    <row r="148" spans="1:11" ht="13.5" x14ac:dyDescent="0.25">
      <c r="A148" s="49" t="s">
        <v>108</v>
      </c>
      <c r="B148" s="37" t="s">
        <v>20</v>
      </c>
      <c r="C148" s="6"/>
      <c r="D148" s="6">
        <v>1482441</v>
      </c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3726878</v>
      </c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2172420</v>
      </c>
      <c r="D154" s="6"/>
      <c r="E154" s="7">
        <v>2</v>
      </c>
      <c r="F154" s="8">
        <v>24823998</v>
      </c>
      <c r="G154" s="6">
        <v>26128998</v>
      </c>
      <c r="H154" s="9">
        <v>26128998</v>
      </c>
      <c r="I154" s="10">
        <v>3684741</v>
      </c>
      <c r="J154" s="6">
        <v>3684741</v>
      </c>
      <c r="K154" s="7">
        <v>43695741</v>
      </c>
    </row>
    <row r="155" spans="1:11" ht="13.5" x14ac:dyDescent="0.25">
      <c r="A155" s="49" t="s">
        <v>39</v>
      </c>
      <c r="B155" s="37" t="s">
        <v>20</v>
      </c>
      <c r="C155" s="6">
        <v>102614</v>
      </c>
      <c r="D155" s="6">
        <v>136303</v>
      </c>
      <c r="E155" s="7">
        <v>183297</v>
      </c>
      <c r="F155" s="8">
        <v>144604</v>
      </c>
      <c r="G155" s="6">
        <v>144604</v>
      </c>
      <c r="H155" s="9">
        <v>144604</v>
      </c>
      <c r="I155" s="10">
        <v>188796</v>
      </c>
      <c r="J155" s="6">
        <v>188796</v>
      </c>
      <c r="K155" s="7">
        <v>188796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271609</v>
      </c>
      <c r="D158" s="6">
        <v>187015</v>
      </c>
      <c r="E158" s="7">
        <v>123718</v>
      </c>
      <c r="F158" s="8">
        <v>26389</v>
      </c>
      <c r="G158" s="6">
        <v>26389</v>
      </c>
      <c r="H158" s="9">
        <v>26389</v>
      </c>
      <c r="I158" s="10">
        <v>26390</v>
      </c>
      <c r="J158" s="6">
        <v>6390</v>
      </c>
      <c r="K158" s="7">
        <v>5390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246683</v>
      </c>
      <c r="G159" s="11">
        <v>466683</v>
      </c>
      <c r="H159" s="14">
        <v>466683</v>
      </c>
      <c r="I159" s="15">
        <v>171529</v>
      </c>
      <c r="J159" s="11">
        <v>171529</v>
      </c>
      <c r="K159" s="12">
        <v>171529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/>
      <c r="F160" s="8">
        <v>776637</v>
      </c>
      <c r="G160" s="6">
        <v>1276637</v>
      </c>
      <c r="H160" s="9">
        <v>1276637</v>
      </c>
      <c r="I160" s="10">
        <v>1346707</v>
      </c>
      <c r="J160" s="6">
        <v>1346707</v>
      </c>
      <c r="K160" s="7">
        <v>1346707</v>
      </c>
    </row>
    <row r="161" spans="1:11" ht="13.5" x14ac:dyDescent="0.25">
      <c r="A161" s="49" t="s">
        <v>45</v>
      </c>
      <c r="B161" s="37" t="s">
        <v>20</v>
      </c>
      <c r="C161" s="6">
        <v>-2</v>
      </c>
      <c r="D161" s="6"/>
      <c r="E161" s="7"/>
      <c r="F161" s="8">
        <v>12282912</v>
      </c>
      <c r="G161" s="6">
        <v>12282912</v>
      </c>
      <c r="H161" s="9">
        <v>12282912</v>
      </c>
      <c r="I161" s="10">
        <v>899558</v>
      </c>
      <c r="J161" s="6">
        <v>2039557</v>
      </c>
      <c r="K161" s="7">
        <v>2039557</v>
      </c>
    </row>
    <row r="162" spans="1:11" ht="13.5" x14ac:dyDescent="0.25">
      <c r="A162" s="50" t="s">
        <v>46</v>
      </c>
      <c r="B162" s="48" t="s">
        <v>20</v>
      </c>
      <c r="C162" s="6">
        <v>-18</v>
      </c>
      <c r="D162" s="6"/>
      <c r="E162" s="7"/>
      <c r="F162" s="8">
        <v>1372478</v>
      </c>
      <c r="G162" s="6">
        <v>1372478</v>
      </c>
      <c r="H162" s="9">
        <v>1372478</v>
      </c>
      <c r="I162" s="10">
        <v>7410164</v>
      </c>
      <c r="J162" s="6">
        <v>6270164</v>
      </c>
      <c r="K162" s="7">
        <v>6270164</v>
      </c>
    </row>
    <row r="163" spans="1:11" ht="13.5" x14ac:dyDescent="0.25">
      <c r="A163" s="49" t="s">
        <v>47</v>
      </c>
      <c r="B163" s="37" t="s">
        <v>20</v>
      </c>
      <c r="C163" s="6">
        <v>369416038</v>
      </c>
      <c r="D163" s="6">
        <v>423957948</v>
      </c>
      <c r="E163" s="7">
        <v>449580107</v>
      </c>
      <c r="F163" s="8">
        <v>-203001</v>
      </c>
      <c r="G163" s="6">
        <v>-203001</v>
      </c>
      <c r="H163" s="9">
        <v>-203001</v>
      </c>
      <c r="I163" s="10">
        <v>56081735</v>
      </c>
      <c r="J163" s="6">
        <v>96092735</v>
      </c>
      <c r="K163" s="7">
        <v>96092735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412518939</v>
      </c>
      <c r="D165" s="54">
        <f t="shared" ref="D165:K165" si="27">D144+D147+D148+D151+D154+D155+SUM(D158:D164)</f>
        <v>425763708</v>
      </c>
      <c r="E165" s="55">
        <f t="shared" si="27"/>
        <v>449887124</v>
      </c>
      <c r="F165" s="56">
        <f t="shared" si="27"/>
        <v>518160256</v>
      </c>
      <c r="G165" s="54">
        <f t="shared" si="27"/>
        <v>520185256</v>
      </c>
      <c r="H165" s="57">
        <f t="shared" si="27"/>
        <v>520185256</v>
      </c>
      <c r="I165" s="66">
        <f t="shared" si="27"/>
        <v>441485700</v>
      </c>
      <c r="J165" s="54">
        <f t="shared" si="27"/>
        <v>500512700</v>
      </c>
      <c r="K165" s="55">
        <f t="shared" si="27"/>
        <v>541206700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11324442</v>
      </c>
      <c r="D168" s="60">
        <v>12158931</v>
      </c>
      <c r="E168" s="61">
        <v>9246892</v>
      </c>
      <c r="F168" s="62">
        <v>9456269</v>
      </c>
      <c r="G168" s="60">
        <v>9456266</v>
      </c>
      <c r="H168" s="63">
        <v>9456266</v>
      </c>
      <c r="I168" s="64">
        <v>9296135</v>
      </c>
      <c r="J168" s="60">
        <v>9760943</v>
      </c>
      <c r="K168" s="61">
        <v>10248987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4758692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6953283</v>
      </c>
      <c r="G169" s="38">
        <f t="shared" si="28"/>
        <v>1234007</v>
      </c>
      <c r="H169" s="41">
        <f t="shared" si="28"/>
        <v>1234007</v>
      </c>
      <c r="I169" s="42">
        <f t="shared" si="28"/>
        <v>1340707</v>
      </c>
      <c r="J169" s="38">
        <f t="shared" si="28"/>
        <v>1406002</v>
      </c>
      <c r="K169" s="39">
        <f t="shared" si="28"/>
        <v>1474787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1629069</v>
      </c>
      <c r="G170" s="6">
        <v>250000</v>
      </c>
      <c r="H170" s="9">
        <v>250000</v>
      </c>
      <c r="I170" s="10">
        <v>262500</v>
      </c>
      <c r="J170" s="6">
        <v>275625</v>
      </c>
      <c r="K170" s="7">
        <v>289406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3000000</v>
      </c>
      <c r="D172" s="6"/>
      <c r="E172" s="7"/>
      <c r="F172" s="8">
        <v>4411287</v>
      </c>
      <c r="G172" s="6">
        <v>207500</v>
      </c>
      <c r="H172" s="9">
        <v>207500</v>
      </c>
      <c r="I172" s="10">
        <v>217875</v>
      </c>
      <c r="J172" s="6">
        <v>228769</v>
      </c>
      <c r="K172" s="7">
        <v>240207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387419</v>
      </c>
      <c r="G173" s="6">
        <v>250000</v>
      </c>
      <c r="H173" s="9">
        <v>250000</v>
      </c>
      <c r="I173" s="10">
        <v>262500</v>
      </c>
      <c r="J173" s="6">
        <v>275625</v>
      </c>
      <c r="K173" s="7">
        <v>289406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1758691</v>
      </c>
      <c r="D175" s="6"/>
      <c r="E175" s="7"/>
      <c r="F175" s="8">
        <v>291948</v>
      </c>
      <c r="G175" s="6">
        <v>291948</v>
      </c>
      <c r="H175" s="9">
        <v>291948</v>
      </c>
      <c r="I175" s="10">
        <v>306545</v>
      </c>
      <c r="J175" s="6">
        <v>321872</v>
      </c>
      <c r="K175" s="7">
        <v>337966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4758691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6719723</v>
      </c>
      <c r="G179" s="6">
        <f t="shared" si="29"/>
        <v>999448</v>
      </c>
      <c r="H179" s="9">
        <f t="shared" si="29"/>
        <v>999448</v>
      </c>
      <c r="I179" s="10">
        <f t="shared" si="29"/>
        <v>1049420</v>
      </c>
      <c r="J179" s="6">
        <f t="shared" si="29"/>
        <v>1101891</v>
      </c>
      <c r="K179" s="7">
        <f t="shared" si="29"/>
        <v>1156985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175169</v>
      </c>
      <c r="G180" s="6">
        <v>175169</v>
      </c>
      <c r="H180" s="9">
        <v>175169</v>
      </c>
      <c r="I180" s="10">
        <v>203927</v>
      </c>
      <c r="J180" s="6">
        <v>212900</v>
      </c>
      <c r="K180" s="7">
        <v>222481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175169</v>
      </c>
      <c r="G182" s="21">
        <f t="shared" si="30"/>
        <v>175169</v>
      </c>
      <c r="H182" s="24">
        <f t="shared" si="30"/>
        <v>175169</v>
      </c>
      <c r="I182" s="25">
        <f t="shared" si="30"/>
        <v>203927</v>
      </c>
      <c r="J182" s="21">
        <f t="shared" si="30"/>
        <v>212900</v>
      </c>
      <c r="K182" s="22">
        <f t="shared" si="30"/>
        <v>222481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</v>
      </c>
      <c r="D187" s="6"/>
      <c r="E187" s="7"/>
      <c r="F187" s="8">
        <v>1</v>
      </c>
      <c r="G187" s="6">
        <v>1000</v>
      </c>
      <c r="H187" s="9">
        <v>1000</v>
      </c>
      <c r="I187" s="10">
        <v>1050</v>
      </c>
      <c r="J187" s="6">
        <v>1103</v>
      </c>
      <c r="K187" s="7">
        <v>1158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1</v>
      </c>
      <c r="D189" s="21">
        <f t="shared" si="32"/>
        <v>0</v>
      </c>
      <c r="E189" s="22">
        <f t="shared" si="32"/>
        <v>0</v>
      </c>
      <c r="F189" s="23">
        <f t="shared" si="32"/>
        <v>1</v>
      </c>
      <c r="G189" s="21">
        <f t="shared" si="32"/>
        <v>1000</v>
      </c>
      <c r="H189" s="24">
        <f t="shared" si="32"/>
        <v>1000</v>
      </c>
      <c r="I189" s="25">
        <f t="shared" si="32"/>
        <v>1050</v>
      </c>
      <c r="J189" s="21">
        <f t="shared" si="32"/>
        <v>1103</v>
      </c>
      <c r="K189" s="22">
        <f t="shared" si="32"/>
        <v>1158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58390</v>
      </c>
      <c r="G195" s="6">
        <v>58390</v>
      </c>
      <c r="H195" s="9">
        <v>58390</v>
      </c>
      <c r="I195" s="10">
        <v>86310</v>
      </c>
      <c r="J195" s="6">
        <v>90108</v>
      </c>
      <c r="K195" s="7">
        <v>94163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16083134</v>
      </c>
      <c r="D201" s="54">
        <f t="shared" si="34"/>
        <v>12158931</v>
      </c>
      <c r="E201" s="55">
        <f t="shared" si="34"/>
        <v>9246892</v>
      </c>
      <c r="F201" s="56">
        <f t="shared" si="34"/>
        <v>16409552</v>
      </c>
      <c r="G201" s="54">
        <f t="shared" si="34"/>
        <v>10690273</v>
      </c>
      <c r="H201" s="57">
        <f t="shared" si="34"/>
        <v>10690273</v>
      </c>
      <c r="I201" s="58">
        <f t="shared" si="34"/>
        <v>10636842</v>
      </c>
      <c r="J201" s="54">
        <f t="shared" si="34"/>
        <v>11166945</v>
      </c>
      <c r="K201" s="55">
        <f t="shared" si="34"/>
        <v>11723774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0.51225779786389758</v>
      </c>
      <c r="D203" s="81">
        <f>IF(ISERROR((D37+D69)/D132),0,((D37+D69)/D132))</f>
        <v>1</v>
      </c>
      <c r="E203" s="82">
        <f t="shared" ref="E203:K203" si="35">IF(ISERROR((E37+E69)/E132),0,((E37+E69)/E132))</f>
        <v>1</v>
      </c>
      <c r="F203" s="83">
        <f t="shared" si="35"/>
        <v>1.1955999054041354E-7</v>
      </c>
      <c r="G203" s="81">
        <f t="shared" si="35"/>
        <v>1.140380627122676E-7</v>
      </c>
      <c r="H203" s="84">
        <f t="shared" si="35"/>
        <v>1.140380627122676E-7</v>
      </c>
      <c r="I203" s="85">
        <f t="shared" si="35"/>
        <v>2.4098387900947316E-2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97</v>
      </c>
      <c r="B204" s="80"/>
      <c r="C204" s="81">
        <f>IF(ISERROR((C37+C69)/C168),0,((C37+C69)/C168))</f>
        <v>1.665967647677475</v>
      </c>
      <c r="D204" s="81">
        <f t="shared" ref="D204:K204" si="36">IF(ISERROR((D37+D69)/D168),0,((D37+D69)/D168))</f>
        <v>8.2244072279051512E-8</v>
      </c>
      <c r="E204" s="82">
        <f t="shared" si="36"/>
        <v>2.1628888928301531E-7</v>
      </c>
      <c r="F204" s="83">
        <f t="shared" si="36"/>
        <v>5.2874976378104305E-7</v>
      </c>
      <c r="G204" s="81">
        <f t="shared" si="36"/>
        <v>5.2874993152688391E-7</v>
      </c>
      <c r="H204" s="84">
        <f t="shared" si="36"/>
        <v>5.2874993152688391E-7</v>
      </c>
      <c r="I204" s="85">
        <f t="shared" si="36"/>
        <v>7.7989400971479009E-2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0.01</v>
      </c>
      <c r="G206" s="81">
        <f t="shared" si="38"/>
        <v>0</v>
      </c>
      <c r="H206" s="84">
        <f t="shared" si="38"/>
        <v>0</v>
      </c>
      <c r="I206" s="85">
        <f t="shared" si="38"/>
        <v>0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0</v>
      </c>
      <c r="E5" s="39">
        <f t="shared" si="0"/>
        <v>0</v>
      </c>
      <c r="F5" s="40">
        <f t="shared" si="0"/>
        <v>0</v>
      </c>
      <c r="G5" s="38">
        <f t="shared" si="0"/>
        <v>0</v>
      </c>
      <c r="H5" s="41">
        <f t="shared" si="0"/>
        <v>0</v>
      </c>
      <c r="I5" s="42">
        <f t="shared" si="0"/>
        <v>0</v>
      </c>
      <c r="J5" s="38">
        <f t="shared" si="0"/>
        <v>0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164285</v>
      </c>
      <c r="E37" s="39">
        <f t="shared" si="6"/>
        <v>124428</v>
      </c>
      <c r="F37" s="40">
        <f t="shared" si="6"/>
        <v>375000</v>
      </c>
      <c r="G37" s="38">
        <f t="shared" si="6"/>
        <v>750000</v>
      </c>
      <c r="H37" s="41">
        <f t="shared" si="6"/>
        <v>750000</v>
      </c>
      <c r="I37" s="42">
        <f t="shared" si="6"/>
        <v>950000</v>
      </c>
      <c r="J37" s="38">
        <f t="shared" si="6"/>
        <v>500000</v>
      </c>
      <c r="K37" s="39">
        <f t="shared" si="6"/>
        <v>500000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164285</v>
      </c>
      <c r="E55" s="7">
        <v>124428</v>
      </c>
      <c r="F55" s="8">
        <v>375000</v>
      </c>
      <c r="G55" s="6">
        <v>350000</v>
      </c>
      <c r="H55" s="9">
        <v>350000</v>
      </c>
      <c r="I55" s="10">
        <v>150000</v>
      </c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164285</v>
      </c>
      <c r="E57" s="22">
        <f t="shared" si="10"/>
        <v>124428</v>
      </c>
      <c r="F57" s="23">
        <f t="shared" si="10"/>
        <v>375000</v>
      </c>
      <c r="G57" s="21">
        <f t="shared" si="10"/>
        <v>350000</v>
      </c>
      <c r="H57" s="24">
        <f t="shared" si="10"/>
        <v>350000</v>
      </c>
      <c r="I57" s="25">
        <f t="shared" si="10"/>
        <v>150000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>
        <v>400000</v>
      </c>
      <c r="H60" s="19">
        <v>400000</v>
      </c>
      <c r="I60" s="20">
        <v>800000</v>
      </c>
      <c r="J60" s="16">
        <v>500000</v>
      </c>
      <c r="K60" s="17">
        <v>500000</v>
      </c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400000</v>
      </c>
      <c r="H61" s="9">
        <f t="shared" si="11"/>
        <v>400000</v>
      </c>
      <c r="I61" s="10">
        <f t="shared" si="11"/>
        <v>800000</v>
      </c>
      <c r="J61" s="6">
        <f t="shared" si="11"/>
        <v>500000</v>
      </c>
      <c r="K61" s="7">
        <f t="shared" si="11"/>
        <v>500000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3321048</v>
      </c>
      <c r="D69" s="38">
        <f t="shared" ref="D69:K69" si="12">D79+D82+D83+D86+D89+D90+SUM(D93:D99)</f>
        <v>430297</v>
      </c>
      <c r="E69" s="39">
        <f t="shared" si="12"/>
        <v>3275131</v>
      </c>
      <c r="F69" s="40">
        <f t="shared" si="12"/>
        <v>625000</v>
      </c>
      <c r="G69" s="38">
        <f t="shared" si="12"/>
        <v>850000</v>
      </c>
      <c r="H69" s="41">
        <f t="shared" si="12"/>
        <v>850000</v>
      </c>
      <c r="I69" s="42">
        <f t="shared" si="12"/>
        <v>710000</v>
      </c>
      <c r="J69" s="38">
        <f t="shared" si="12"/>
        <v>200000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217652</v>
      </c>
      <c r="D94" s="11">
        <v>257095</v>
      </c>
      <c r="E94" s="12">
        <v>614808</v>
      </c>
      <c r="F94" s="13">
        <v>75000</v>
      </c>
      <c r="G94" s="11">
        <v>320000</v>
      </c>
      <c r="H94" s="14">
        <v>320000</v>
      </c>
      <c r="I94" s="15">
        <v>200000</v>
      </c>
      <c r="J94" s="11">
        <v>100000</v>
      </c>
      <c r="K94" s="12"/>
    </row>
    <row r="95" spans="1:11" ht="13.5" x14ac:dyDescent="0.25">
      <c r="A95" s="49" t="s">
        <v>44</v>
      </c>
      <c r="B95" s="37" t="s">
        <v>20</v>
      </c>
      <c r="C95" s="6">
        <v>272409</v>
      </c>
      <c r="D95" s="6">
        <v>173202</v>
      </c>
      <c r="E95" s="7">
        <v>711538</v>
      </c>
      <c r="F95" s="8">
        <v>220000</v>
      </c>
      <c r="G95" s="6">
        <v>210000</v>
      </c>
      <c r="H95" s="9">
        <v>210000</v>
      </c>
      <c r="I95" s="10">
        <v>250000</v>
      </c>
      <c r="J95" s="6">
        <v>100000</v>
      </c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10256</v>
      </c>
      <c r="F96" s="8"/>
      <c r="G96" s="6">
        <v>20000</v>
      </c>
      <c r="H96" s="9">
        <v>20000</v>
      </c>
      <c r="I96" s="10">
        <v>10000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2830987</v>
      </c>
      <c r="D97" s="6"/>
      <c r="E97" s="7">
        <v>1938529</v>
      </c>
      <c r="F97" s="8">
        <v>330000</v>
      </c>
      <c r="G97" s="6">
        <v>300000</v>
      </c>
      <c r="H97" s="9">
        <v>300000</v>
      </c>
      <c r="I97" s="10">
        <v>250000</v>
      </c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3321048</v>
      </c>
      <c r="D101" s="38">
        <f t="shared" ref="D101:K101" si="18">D111+D114+D115+D118+D121+D122+SUM(D125:D131)</f>
        <v>594582</v>
      </c>
      <c r="E101" s="39">
        <f t="shared" si="18"/>
        <v>3399559</v>
      </c>
      <c r="F101" s="40">
        <f t="shared" si="18"/>
        <v>1000000</v>
      </c>
      <c r="G101" s="38">
        <f t="shared" si="18"/>
        <v>1600000</v>
      </c>
      <c r="H101" s="41">
        <f t="shared" si="18"/>
        <v>1600000</v>
      </c>
      <c r="I101" s="42">
        <f t="shared" si="18"/>
        <v>1660000</v>
      </c>
      <c r="J101" s="38">
        <f t="shared" si="18"/>
        <v>700000</v>
      </c>
      <c r="K101" s="39">
        <f t="shared" si="18"/>
        <v>500000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164285</v>
      </c>
      <c r="E119" s="7">
        <v>124428</v>
      </c>
      <c r="F119" s="8">
        <v>375000</v>
      </c>
      <c r="G119" s="6">
        <v>350000</v>
      </c>
      <c r="H119" s="9">
        <v>350000</v>
      </c>
      <c r="I119" s="10">
        <v>150000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164285</v>
      </c>
      <c r="E121" s="22">
        <f t="shared" si="22"/>
        <v>124428</v>
      </c>
      <c r="F121" s="23">
        <f t="shared" si="22"/>
        <v>375000</v>
      </c>
      <c r="G121" s="21">
        <f t="shared" si="22"/>
        <v>350000</v>
      </c>
      <c r="H121" s="24">
        <f t="shared" si="22"/>
        <v>350000</v>
      </c>
      <c r="I121" s="25">
        <f t="shared" si="22"/>
        <v>150000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>
        <v>400000</v>
      </c>
      <c r="H124" s="19">
        <v>400000</v>
      </c>
      <c r="I124" s="20">
        <v>800000</v>
      </c>
      <c r="J124" s="16">
        <v>500000</v>
      </c>
      <c r="K124" s="17">
        <v>500000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400000</v>
      </c>
      <c r="H125" s="9">
        <f t="shared" si="23"/>
        <v>400000</v>
      </c>
      <c r="I125" s="10">
        <f t="shared" si="23"/>
        <v>800000</v>
      </c>
      <c r="J125" s="6">
        <f t="shared" si="23"/>
        <v>500000</v>
      </c>
      <c r="K125" s="7">
        <f t="shared" si="23"/>
        <v>500000</v>
      </c>
    </row>
    <row r="126" spans="1:11" ht="13.5" x14ac:dyDescent="0.25">
      <c r="A126" s="50" t="s">
        <v>43</v>
      </c>
      <c r="B126" s="37" t="s">
        <v>20</v>
      </c>
      <c r="C126" s="11">
        <v>217652</v>
      </c>
      <c r="D126" s="11">
        <v>257095</v>
      </c>
      <c r="E126" s="12">
        <v>614808</v>
      </c>
      <c r="F126" s="13">
        <v>75000</v>
      </c>
      <c r="G126" s="11">
        <v>320000</v>
      </c>
      <c r="H126" s="14">
        <v>320000</v>
      </c>
      <c r="I126" s="15">
        <v>200000</v>
      </c>
      <c r="J126" s="11">
        <v>100000</v>
      </c>
      <c r="K126" s="12"/>
    </row>
    <row r="127" spans="1:11" ht="13.5" x14ac:dyDescent="0.25">
      <c r="A127" s="49" t="s">
        <v>44</v>
      </c>
      <c r="B127" s="37" t="s">
        <v>20</v>
      </c>
      <c r="C127" s="6">
        <v>272409</v>
      </c>
      <c r="D127" s="6">
        <v>173202</v>
      </c>
      <c r="E127" s="7">
        <v>711538</v>
      </c>
      <c r="F127" s="8">
        <v>220000</v>
      </c>
      <c r="G127" s="6">
        <v>210000</v>
      </c>
      <c r="H127" s="9">
        <v>210000</v>
      </c>
      <c r="I127" s="10">
        <v>250000</v>
      </c>
      <c r="J127" s="6">
        <v>100000</v>
      </c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10256</v>
      </c>
      <c r="F128" s="8"/>
      <c r="G128" s="6">
        <v>20000</v>
      </c>
      <c r="H128" s="9">
        <v>20000</v>
      </c>
      <c r="I128" s="10">
        <v>10000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2830987</v>
      </c>
      <c r="D129" s="6"/>
      <c r="E129" s="7">
        <v>1938529</v>
      </c>
      <c r="F129" s="8">
        <v>330000</v>
      </c>
      <c r="G129" s="6">
        <v>300000</v>
      </c>
      <c r="H129" s="9">
        <v>300000</v>
      </c>
      <c r="I129" s="10">
        <v>250000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3321048</v>
      </c>
      <c r="D132" s="54">
        <f t="shared" ref="D132:K132" si="24">+D5+D37+D69</f>
        <v>594582</v>
      </c>
      <c r="E132" s="55">
        <f t="shared" si="24"/>
        <v>3399559</v>
      </c>
      <c r="F132" s="56">
        <f t="shared" si="24"/>
        <v>1000000</v>
      </c>
      <c r="G132" s="54">
        <f t="shared" si="24"/>
        <v>1600000</v>
      </c>
      <c r="H132" s="57">
        <f t="shared" si="24"/>
        <v>1600000</v>
      </c>
      <c r="I132" s="58">
        <f t="shared" si="24"/>
        <v>1660000</v>
      </c>
      <c r="J132" s="54">
        <f t="shared" si="24"/>
        <v>700000</v>
      </c>
      <c r="K132" s="55">
        <f t="shared" si="24"/>
        <v>500000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14870448</v>
      </c>
      <c r="D134" s="38">
        <f t="shared" ref="D134:K134" si="25">D144+D147+D148+D151+D154+D155+SUM(D158:D164)</f>
        <v>11926990</v>
      </c>
      <c r="E134" s="39">
        <f t="shared" si="25"/>
        <v>13920538</v>
      </c>
      <c r="F134" s="40">
        <f t="shared" si="25"/>
        <v>17694146</v>
      </c>
      <c r="G134" s="38">
        <f t="shared" si="25"/>
        <v>17219910</v>
      </c>
      <c r="H134" s="41">
        <f t="shared" si="25"/>
        <v>17219910</v>
      </c>
      <c r="I134" s="42">
        <f t="shared" si="25"/>
        <v>14308588</v>
      </c>
      <c r="J134" s="38">
        <f t="shared" si="25"/>
        <v>13348588</v>
      </c>
      <c r="K134" s="39">
        <f t="shared" si="25"/>
        <v>13148588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14.45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5699523</v>
      </c>
      <c r="D147" s="6">
        <v>5863808</v>
      </c>
      <c r="E147" s="7">
        <v>4819264</v>
      </c>
      <c r="F147" s="8"/>
      <c r="G147" s="6"/>
      <c r="H147" s="9"/>
      <c r="I147" s="10"/>
      <c r="J147" s="6"/>
      <c r="K147" s="7"/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1210000</v>
      </c>
      <c r="D151" s="6">
        <v>1210000</v>
      </c>
      <c r="E151" s="7">
        <v>1210000</v>
      </c>
      <c r="F151" s="8">
        <v>1210000</v>
      </c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/>
      <c r="D154" s="6">
        <v>-944587</v>
      </c>
      <c r="E154" s="7"/>
      <c r="F154" s="8">
        <v>375000</v>
      </c>
      <c r="G154" s="6">
        <v>350000</v>
      </c>
      <c r="H154" s="9">
        <v>350000</v>
      </c>
      <c r="I154" s="10">
        <v>150000</v>
      </c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2660</v>
      </c>
      <c r="D158" s="6">
        <v>1182</v>
      </c>
      <c r="E158" s="7">
        <v>729</v>
      </c>
      <c r="F158" s="8"/>
      <c r="G158" s="6">
        <v>400000</v>
      </c>
      <c r="H158" s="9">
        <v>400000</v>
      </c>
      <c r="I158" s="10">
        <v>5408350</v>
      </c>
      <c r="J158" s="6">
        <v>5108350</v>
      </c>
      <c r="K158" s="7">
        <v>5108350</v>
      </c>
    </row>
    <row r="159" spans="1:11" ht="13.5" x14ac:dyDescent="0.25">
      <c r="A159" s="50" t="s">
        <v>43</v>
      </c>
      <c r="B159" s="37" t="s">
        <v>20</v>
      </c>
      <c r="C159" s="11">
        <v>565850</v>
      </c>
      <c r="D159" s="11">
        <v>618576</v>
      </c>
      <c r="E159" s="12">
        <v>984298</v>
      </c>
      <c r="F159" s="13">
        <v>75000</v>
      </c>
      <c r="G159" s="11">
        <v>320000</v>
      </c>
      <c r="H159" s="14">
        <v>320000</v>
      </c>
      <c r="I159" s="15">
        <v>1794918</v>
      </c>
      <c r="J159" s="11">
        <v>1694918</v>
      </c>
      <c r="K159" s="12">
        <v>1594918</v>
      </c>
    </row>
    <row r="160" spans="1:11" ht="13.5" x14ac:dyDescent="0.25">
      <c r="A160" s="49" t="s">
        <v>44</v>
      </c>
      <c r="B160" s="37" t="s">
        <v>20</v>
      </c>
      <c r="C160" s="6">
        <v>554632</v>
      </c>
      <c r="D160" s="6">
        <v>684992</v>
      </c>
      <c r="E160" s="7">
        <v>1305593</v>
      </c>
      <c r="F160" s="8">
        <v>220000</v>
      </c>
      <c r="G160" s="6">
        <v>210000</v>
      </c>
      <c r="H160" s="9">
        <v>210000</v>
      </c>
      <c r="I160" s="10">
        <v>1372752</v>
      </c>
      <c r="J160" s="6">
        <v>1222752</v>
      </c>
      <c r="K160" s="7">
        <v>1122752</v>
      </c>
    </row>
    <row r="161" spans="1:11" ht="13.5" x14ac:dyDescent="0.25">
      <c r="A161" s="49" t="s">
        <v>45</v>
      </c>
      <c r="B161" s="37" t="s">
        <v>20</v>
      </c>
      <c r="C161" s="6">
        <v>2890707</v>
      </c>
      <c r="D161" s="6">
        <v>888790</v>
      </c>
      <c r="E161" s="7">
        <v>664809</v>
      </c>
      <c r="F161" s="8"/>
      <c r="G161" s="6">
        <v>20000</v>
      </c>
      <c r="H161" s="9">
        <v>20000</v>
      </c>
      <c r="I161" s="10">
        <v>632086</v>
      </c>
      <c r="J161" s="6">
        <v>622086</v>
      </c>
      <c r="K161" s="7">
        <v>622086</v>
      </c>
    </row>
    <row r="162" spans="1:11" ht="13.5" x14ac:dyDescent="0.25">
      <c r="A162" s="50" t="s">
        <v>46</v>
      </c>
      <c r="B162" s="48" t="s">
        <v>20</v>
      </c>
      <c r="C162" s="6">
        <v>3947076</v>
      </c>
      <c r="D162" s="6">
        <v>3604229</v>
      </c>
      <c r="E162" s="7">
        <v>4935845</v>
      </c>
      <c r="F162" s="8">
        <v>15814146</v>
      </c>
      <c r="G162" s="6">
        <v>15919910</v>
      </c>
      <c r="H162" s="9">
        <v>15919910</v>
      </c>
      <c r="I162" s="10">
        <v>4950482</v>
      </c>
      <c r="J162" s="6">
        <v>4700482</v>
      </c>
      <c r="K162" s="7">
        <v>4700482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14870448</v>
      </c>
      <c r="D165" s="54">
        <f t="shared" ref="D165:K165" si="27">D144+D147+D148+D151+D154+D155+SUM(D158:D164)</f>
        <v>11926990</v>
      </c>
      <c r="E165" s="55">
        <f t="shared" si="27"/>
        <v>13920538</v>
      </c>
      <c r="F165" s="56">
        <f t="shared" si="27"/>
        <v>17694146</v>
      </c>
      <c r="G165" s="54">
        <f t="shared" si="27"/>
        <v>17219910</v>
      </c>
      <c r="H165" s="57">
        <f t="shared" si="27"/>
        <v>17219910</v>
      </c>
      <c r="I165" s="66">
        <f t="shared" si="27"/>
        <v>14308588</v>
      </c>
      <c r="J165" s="54">
        <f t="shared" si="27"/>
        <v>13348588</v>
      </c>
      <c r="K165" s="55">
        <f t="shared" si="27"/>
        <v>13148588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2079377</v>
      </c>
      <c r="D168" s="60">
        <v>2141451</v>
      </c>
      <c r="E168" s="61">
        <v>1019859</v>
      </c>
      <c r="F168" s="62">
        <v>2000000</v>
      </c>
      <c r="G168" s="60">
        <v>1000000</v>
      </c>
      <c r="H168" s="63">
        <v>1000000</v>
      </c>
      <c r="I168" s="64">
        <v>1000000</v>
      </c>
      <c r="J168" s="60">
        <v>1050000</v>
      </c>
      <c r="K168" s="61">
        <v>1102500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0</v>
      </c>
      <c r="G169" s="38">
        <f t="shared" si="28"/>
        <v>0</v>
      </c>
      <c r="H169" s="41">
        <f t="shared" si="28"/>
        <v>0</v>
      </c>
      <c r="I169" s="42">
        <f t="shared" si="28"/>
        <v>300000</v>
      </c>
      <c r="J169" s="38">
        <f t="shared" si="28"/>
        <v>315000</v>
      </c>
      <c r="K169" s="39">
        <f t="shared" si="28"/>
        <v>330750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>
        <v>100000</v>
      </c>
      <c r="J194" s="11">
        <v>105000</v>
      </c>
      <c r="K194" s="12">
        <v>110250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>
        <v>50000</v>
      </c>
      <c r="J195" s="6">
        <v>52500</v>
      </c>
      <c r="K195" s="7">
        <v>55125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>
        <v>150000</v>
      </c>
      <c r="J197" s="6">
        <v>157500</v>
      </c>
      <c r="K197" s="7">
        <v>165375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2079377</v>
      </c>
      <c r="D201" s="54">
        <f t="shared" si="34"/>
        <v>2141451</v>
      </c>
      <c r="E201" s="55">
        <f t="shared" si="34"/>
        <v>1019859</v>
      </c>
      <c r="F201" s="56">
        <f t="shared" si="34"/>
        <v>2000000</v>
      </c>
      <c r="G201" s="54">
        <f t="shared" si="34"/>
        <v>1000000</v>
      </c>
      <c r="H201" s="57">
        <f t="shared" si="34"/>
        <v>1000000</v>
      </c>
      <c r="I201" s="58">
        <f t="shared" si="34"/>
        <v>1300000</v>
      </c>
      <c r="J201" s="54">
        <f t="shared" si="34"/>
        <v>1365000</v>
      </c>
      <c r="K201" s="55">
        <f t="shared" si="34"/>
        <v>1433250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1</v>
      </c>
      <c r="D203" s="81">
        <f>IF(ISERROR((D37+D69)/D132),0,((D37+D69)/D132))</f>
        <v>1</v>
      </c>
      <c r="E203" s="82">
        <f t="shared" ref="E203:K203" si="35">IF(ISERROR((E37+E69)/E132),0,((E37+E69)/E132))</f>
        <v>1</v>
      </c>
      <c r="F203" s="83">
        <f t="shared" si="35"/>
        <v>1</v>
      </c>
      <c r="G203" s="81">
        <f t="shared" si="35"/>
        <v>1</v>
      </c>
      <c r="H203" s="84">
        <f t="shared" si="35"/>
        <v>1</v>
      </c>
      <c r="I203" s="85">
        <f t="shared" si="35"/>
        <v>1</v>
      </c>
      <c r="J203" s="81">
        <f t="shared" si="35"/>
        <v>1</v>
      </c>
      <c r="K203" s="82">
        <f t="shared" si="35"/>
        <v>1</v>
      </c>
    </row>
    <row r="204" spans="1:11" ht="13.5" x14ac:dyDescent="0.25">
      <c r="A204" s="79" t="s">
        <v>97</v>
      </c>
      <c r="B204" s="80"/>
      <c r="C204" s="81">
        <f>IF(ISERROR((C37+C69)/C168),0,((C37+C69)/C168))</f>
        <v>1.5971360652733968</v>
      </c>
      <c r="D204" s="81">
        <f t="shared" ref="D204:K204" si="36">IF(ISERROR((D37+D69)/D168),0,((D37+D69)/D168))</f>
        <v>0.27765379642121157</v>
      </c>
      <c r="E204" s="82">
        <f t="shared" si="36"/>
        <v>3.333361768636645</v>
      </c>
      <c r="F204" s="83">
        <f t="shared" si="36"/>
        <v>0.5</v>
      </c>
      <c r="G204" s="81">
        <f t="shared" si="36"/>
        <v>1.6</v>
      </c>
      <c r="H204" s="84">
        <f t="shared" si="36"/>
        <v>1.6</v>
      </c>
      <c r="I204" s="85">
        <f t="shared" si="36"/>
        <v>1.66</v>
      </c>
      <c r="J204" s="81">
        <f t="shared" si="36"/>
        <v>0.66666666666666663</v>
      </c>
      <c r="K204" s="82">
        <f t="shared" si="36"/>
        <v>0.45351473922902497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0.02</v>
      </c>
      <c r="J205" s="81">
        <f t="shared" si="37"/>
        <v>0.02</v>
      </c>
      <c r="K205" s="82">
        <f t="shared" si="37"/>
        <v>0.03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0.22</v>
      </c>
      <c r="D206" s="81">
        <f t="shared" ref="D206:K206" si="38">IF(ISERROR(ROUND((D37+D69+D169)/D165,2)),0,(ROUND((D37+D69+D169)/D165,2)))</f>
        <v>0.05</v>
      </c>
      <c r="E206" s="82">
        <f t="shared" si="38"/>
        <v>0.24</v>
      </c>
      <c r="F206" s="83">
        <f t="shared" si="38"/>
        <v>0.06</v>
      </c>
      <c r="G206" s="81">
        <f t="shared" si="38"/>
        <v>0.09</v>
      </c>
      <c r="H206" s="84">
        <f t="shared" si="38"/>
        <v>0.09</v>
      </c>
      <c r="I206" s="85">
        <f t="shared" si="38"/>
        <v>0.14000000000000001</v>
      </c>
      <c r="J206" s="81">
        <f t="shared" si="38"/>
        <v>0.08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29180087</v>
      </c>
      <c r="D5" s="38">
        <f t="shared" ref="D5:K5" si="0">D15+D18+D19+D22+D25+D26+SUM(D29:D35)</f>
        <v>6168922</v>
      </c>
      <c r="E5" s="39">
        <f t="shared" si="0"/>
        <v>14369439</v>
      </c>
      <c r="F5" s="40">
        <f t="shared" si="0"/>
        <v>34596004</v>
      </c>
      <c r="G5" s="38">
        <f t="shared" si="0"/>
        <v>36160708</v>
      </c>
      <c r="H5" s="41">
        <f t="shared" si="0"/>
        <v>36160708</v>
      </c>
      <c r="I5" s="42">
        <f t="shared" si="0"/>
        <v>0</v>
      </c>
      <c r="J5" s="38">
        <f t="shared" si="0"/>
        <v>0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1501105</v>
      </c>
      <c r="F6" s="8"/>
      <c r="G6" s="6">
        <v>1200000</v>
      </c>
      <c r="H6" s="9">
        <v>1200000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2300797</v>
      </c>
      <c r="D8" s="6"/>
      <c r="E8" s="7"/>
      <c r="F8" s="8">
        <v>5111000</v>
      </c>
      <c r="G8" s="6">
        <v>1</v>
      </c>
      <c r="H8" s="9">
        <v>1</v>
      </c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>
        <v>26879290</v>
      </c>
      <c r="D9" s="6">
        <v>6168922</v>
      </c>
      <c r="E9" s="7">
        <v>24168</v>
      </c>
      <c r="F9" s="8">
        <v>27485002</v>
      </c>
      <c r="G9" s="6">
        <v>3195764</v>
      </c>
      <c r="H9" s="9">
        <v>3195764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>
        <v>10043432</v>
      </c>
      <c r="H10" s="9">
        <v>10043432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1</v>
      </c>
      <c r="G11" s="6">
        <v>1475761</v>
      </c>
      <c r="H11" s="9">
        <v>1475761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29180087</v>
      </c>
      <c r="D15" s="6">
        <f t="shared" ref="D15:K15" si="1">SUM(D6:D14)</f>
        <v>6168922</v>
      </c>
      <c r="E15" s="7">
        <f t="shared" si="1"/>
        <v>1525273</v>
      </c>
      <c r="F15" s="8">
        <f t="shared" si="1"/>
        <v>32596003</v>
      </c>
      <c r="G15" s="6">
        <f t="shared" si="1"/>
        <v>15914958</v>
      </c>
      <c r="H15" s="9">
        <f t="shared" si="1"/>
        <v>15914958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7785148</v>
      </c>
      <c r="F16" s="8">
        <v>1</v>
      </c>
      <c r="G16" s="6">
        <v>9895749</v>
      </c>
      <c r="H16" s="9">
        <v>9895749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7785148</v>
      </c>
      <c r="F18" s="23">
        <f t="shared" si="2"/>
        <v>1</v>
      </c>
      <c r="G18" s="21">
        <f t="shared" si="2"/>
        <v>9895749</v>
      </c>
      <c r="H18" s="24">
        <f t="shared" si="2"/>
        <v>9895749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>
        <v>300000</v>
      </c>
      <c r="H28" s="19">
        <v>300000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300000</v>
      </c>
      <c r="H29" s="9">
        <f t="shared" si="5"/>
        <v>300000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48748</v>
      </c>
      <c r="F30" s="13"/>
      <c r="G30" s="11">
        <v>1500000</v>
      </c>
      <c r="H30" s="14">
        <v>1500000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>
        <v>2000000</v>
      </c>
      <c r="G31" s="6">
        <v>1185001</v>
      </c>
      <c r="H31" s="9">
        <v>1185001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>
        <v>650000</v>
      </c>
      <c r="H32" s="9">
        <v>650000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5010270</v>
      </c>
      <c r="F33" s="8"/>
      <c r="G33" s="6">
        <v>6715000</v>
      </c>
      <c r="H33" s="9">
        <v>6715000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7882270</v>
      </c>
      <c r="D37" s="38">
        <f t="shared" ref="D37:K37" si="6">D47+D50+D51+D54+D57+D58+SUM(D61:D67)</f>
        <v>39838917</v>
      </c>
      <c r="E37" s="39">
        <f t="shared" si="6"/>
        <v>198788</v>
      </c>
      <c r="F37" s="40">
        <f t="shared" si="6"/>
        <v>2</v>
      </c>
      <c r="G37" s="38">
        <f t="shared" si="6"/>
        <v>500014</v>
      </c>
      <c r="H37" s="41">
        <f t="shared" si="6"/>
        <v>500014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>
        <v>39835796</v>
      </c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386712</v>
      </c>
      <c r="D40" s="6"/>
      <c r="E40" s="7">
        <v>198788</v>
      </c>
      <c r="F40" s="8">
        <v>2</v>
      </c>
      <c r="G40" s="6">
        <v>250002</v>
      </c>
      <c r="H40" s="9">
        <v>250002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>
        <v>250012</v>
      </c>
      <c r="H41" s="9">
        <v>250012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386712</v>
      </c>
      <c r="D47" s="6">
        <f t="shared" ref="D47:K47" si="7">SUM(D38:D46)</f>
        <v>39835796</v>
      </c>
      <c r="E47" s="7">
        <f t="shared" si="7"/>
        <v>198788</v>
      </c>
      <c r="F47" s="8">
        <f t="shared" si="7"/>
        <v>2</v>
      </c>
      <c r="G47" s="6">
        <f t="shared" si="7"/>
        <v>500014</v>
      </c>
      <c r="H47" s="9">
        <f t="shared" si="7"/>
        <v>500014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>
        <v>7495558</v>
      </c>
      <c r="D48" s="6">
        <v>3121</v>
      </c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7495558</v>
      </c>
      <c r="D50" s="21">
        <f t="shared" si="8"/>
        <v>3121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37387488</v>
      </c>
      <c r="D69" s="38">
        <f t="shared" ref="D69:K69" si="12">D79+D82+D83+D86+D89+D90+SUM(D93:D99)</f>
        <v>1780066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36229566</v>
      </c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36229566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90335</v>
      </c>
      <c r="E92" s="17"/>
      <c r="F92" s="18"/>
      <c r="G92" s="16"/>
      <c r="H92" s="19"/>
      <c r="I92" s="20"/>
      <c r="J92" s="16"/>
      <c r="K92" s="17"/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90335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249607</v>
      </c>
      <c r="D94" s="11">
        <v>316903</v>
      </c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>
        <v>458907</v>
      </c>
      <c r="D95" s="6">
        <v>1335092</v>
      </c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449408</v>
      </c>
      <c r="D96" s="6">
        <v>37736</v>
      </c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74449845</v>
      </c>
      <c r="D101" s="38">
        <f t="shared" ref="D101:K101" si="18">D111+D114+D115+D118+D121+D122+SUM(D125:D131)</f>
        <v>47787905</v>
      </c>
      <c r="E101" s="39">
        <f t="shared" si="18"/>
        <v>14568227</v>
      </c>
      <c r="F101" s="40">
        <f t="shared" si="18"/>
        <v>34596006</v>
      </c>
      <c r="G101" s="38">
        <f t="shared" si="18"/>
        <v>36660722</v>
      </c>
      <c r="H101" s="41">
        <f t="shared" si="18"/>
        <v>36660722</v>
      </c>
      <c r="I101" s="42">
        <f t="shared" si="18"/>
        <v>0</v>
      </c>
      <c r="J101" s="38">
        <f t="shared" si="18"/>
        <v>0</v>
      </c>
      <c r="K101" s="39">
        <f t="shared" si="18"/>
        <v>0</v>
      </c>
    </row>
    <row r="102" spans="1:11" ht="13.5" x14ac:dyDescent="0.25">
      <c r="A102" s="44" t="s">
        <v>19</v>
      </c>
      <c r="B102" s="45" t="s">
        <v>20</v>
      </c>
      <c r="C102" s="6">
        <v>36229566</v>
      </c>
      <c r="D102" s="6">
        <v>39835796</v>
      </c>
      <c r="E102" s="7">
        <v>1501105</v>
      </c>
      <c r="F102" s="8"/>
      <c r="G102" s="6">
        <v>1200000</v>
      </c>
      <c r="H102" s="9">
        <v>1200000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2687509</v>
      </c>
      <c r="D104" s="6"/>
      <c r="E104" s="7">
        <v>198788</v>
      </c>
      <c r="F104" s="8">
        <v>5111002</v>
      </c>
      <c r="G104" s="6">
        <v>250003</v>
      </c>
      <c r="H104" s="9">
        <v>250003</v>
      </c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>
        <v>26879290</v>
      </c>
      <c r="D105" s="6">
        <v>6168922</v>
      </c>
      <c r="E105" s="7">
        <v>24168</v>
      </c>
      <c r="F105" s="8">
        <v>27485002</v>
      </c>
      <c r="G105" s="6">
        <v>3445776</v>
      </c>
      <c r="H105" s="9">
        <v>3445776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>
        <v>10043432</v>
      </c>
      <c r="H106" s="9">
        <v>10043432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</v>
      </c>
      <c r="G107" s="6">
        <v>1475761</v>
      </c>
      <c r="H107" s="9">
        <v>1475761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65796365</v>
      </c>
      <c r="D111" s="6">
        <f t="shared" ref="D111:K111" si="19">SUM(D102:D110)</f>
        <v>46004718</v>
      </c>
      <c r="E111" s="7">
        <f t="shared" si="19"/>
        <v>1724061</v>
      </c>
      <c r="F111" s="8">
        <f t="shared" si="19"/>
        <v>32596005</v>
      </c>
      <c r="G111" s="6">
        <f t="shared" si="19"/>
        <v>16414972</v>
      </c>
      <c r="H111" s="9">
        <f t="shared" si="19"/>
        <v>16414972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>
        <v>7495558</v>
      </c>
      <c r="D112" s="6">
        <v>3121</v>
      </c>
      <c r="E112" s="7">
        <v>7785148</v>
      </c>
      <c r="F112" s="8">
        <v>1</v>
      </c>
      <c r="G112" s="6">
        <v>9895749</v>
      </c>
      <c r="H112" s="9">
        <v>9895749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7495558</v>
      </c>
      <c r="D114" s="21">
        <f t="shared" si="20"/>
        <v>3121</v>
      </c>
      <c r="E114" s="22">
        <f t="shared" si="20"/>
        <v>7785148</v>
      </c>
      <c r="F114" s="23">
        <f t="shared" si="20"/>
        <v>1</v>
      </c>
      <c r="G114" s="21">
        <f t="shared" si="20"/>
        <v>9895749</v>
      </c>
      <c r="H114" s="24">
        <f t="shared" si="20"/>
        <v>9895749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90335</v>
      </c>
      <c r="E124" s="17"/>
      <c r="F124" s="18"/>
      <c r="G124" s="16">
        <v>300000</v>
      </c>
      <c r="H124" s="19">
        <v>300000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90335</v>
      </c>
      <c r="E125" s="7">
        <f t="shared" si="23"/>
        <v>0</v>
      </c>
      <c r="F125" s="8">
        <f t="shared" si="23"/>
        <v>0</v>
      </c>
      <c r="G125" s="6">
        <f t="shared" si="23"/>
        <v>300000</v>
      </c>
      <c r="H125" s="9">
        <f t="shared" si="23"/>
        <v>300000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249607</v>
      </c>
      <c r="D126" s="11">
        <v>316903</v>
      </c>
      <c r="E126" s="12">
        <v>48748</v>
      </c>
      <c r="F126" s="13"/>
      <c r="G126" s="11">
        <v>1500000</v>
      </c>
      <c r="H126" s="14">
        <v>1500000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458907</v>
      </c>
      <c r="D127" s="6">
        <v>1335092</v>
      </c>
      <c r="E127" s="7"/>
      <c r="F127" s="8">
        <v>2000000</v>
      </c>
      <c r="G127" s="6">
        <v>1185001</v>
      </c>
      <c r="H127" s="9">
        <v>1185001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449408</v>
      </c>
      <c r="D128" s="6">
        <v>37736</v>
      </c>
      <c r="E128" s="7"/>
      <c r="F128" s="8"/>
      <c r="G128" s="6">
        <v>650000</v>
      </c>
      <c r="H128" s="9">
        <v>650000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5010270</v>
      </c>
      <c r="F129" s="8"/>
      <c r="G129" s="6">
        <v>6715000</v>
      </c>
      <c r="H129" s="9">
        <v>6715000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74449845</v>
      </c>
      <c r="D132" s="54">
        <f t="shared" ref="D132:K132" si="24">+D5+D37+D69</f>
        <v>47787905</v>
      </c>
      <c r="E132" s="55">
        <f t="shared" si="24"/>
        <v>14568227</v>
      </c>
      <c r="F132" s="56">
        <f t="shared" si="24"/>
        <v>34596006</v>
      </c>
      <c r="G132" s="54">
        <f t="shared" si="24"/>
        <v>36660722</v>
      </c>
      <c r="H132" s="57">
        <f t="shared" si="24"/>
        <v>36660722</v>
      </c>
      <c r="I132" s="58">
        <f t="shared" si="24"/>
        <v>0</v>
      </c>
      <c r="J132" s="54">
        <f t="shared" si="24"/>
        <v>0</v>
      </c>
      <c r="K132" s="55">
        <f t="shared" si="24"/>
        <v>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733115450</v>
      </c>
      <c r="D134" s="38">
        <f t="shared" ref="D134:K134" si="25">D144+D147+D148+D151+D154+D155+SUM(D158:D164)</f>
        <v>772822134</v>
      </c>
      <c r="E134" s="39">
        <f t="shared" si="25"/>
        <v>14544059</v>
      </c>
      <c r="F134" s="40">
        <f t="shared" si="25"/>
        <v>840998841</v>
      </c>
      <c r="G134" s="38">
        <f t="shared" si="25"/>
        <v>875659555</v>
      </c>
      <c r="H134" s="41">
        <f t="shared" si="25"/>
        <v>875659555</v>
      </c>
      <c r="I134" s="42">
        <f t="shared" si="25"/>
        <v>0</v>
      </c>
      <c r="J134" s="38">
        <f t="shared" si="25"/>
        <v>0</v>
      </c>
      <c r="K134" s="39">
        <f t="shared" si="25"/>
        <v>0</v>
      </c>
    </row>
    <row r="135" spans="1:11" ht="13.5" x14ac:dyDescent="0.25">
      <c r="A135" s="44" t="s">
        <v>19</v>
      </c>
      <c r="B135" s="45" t="s">
        <v>20</v>
      </c>
      <c r="C135" s="6">
        <v>543729360</v>
      </c>
      <c r="D135" s="6">
        <v>563928713</v>
      </c>
      <c r="E135" s="7">
        <v>1501105</v>
      </c>
      <c r="F135" s="8">
        <v>-7</v>
      </c>
      <c r="G135" s="6">
        <v>1199993</v>
      </c>
      <c r="H135" s="9">
        <v>1199993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-7</v>
      </c>
      <c r="G136" s="6">
        <v>-7</v>
      </c>
      <c r="H136" s="9">
        <v>-7</v>
      </c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386712</v>
      </c>
      <c r="D137" s="6"/>
      <c r="E137" s="7">
        <v>198788</v>
      </c>
      <c r="F137" s="8">
        <v>-26</v>
      </c>
      <c r="G137" s="6">
        <v>249974</v>
      </c>
      <c r="H137" s="9">
        <v>249974</v>
      </c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>
        <v>-26</v>
      </c>
      <c r="G138" s="6">
        <v>3445747</v>
      </c>
      <c r="H138" s="9">
        <v>3445747</v>
      </c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-7</v>
      </c>
      <c r="G139" s="6">
        <v>10043425</v>
      </c>
      <c r="H139" s="9">
        <v>10043425</v>
      </c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3070631</v>
      </c>
      <c r="D140" s="6"/>
      <c r="E140" s="7"/>
      <c r="F140" s="8">
        <v>-6</v>
      </c>
      <c r="G140" s="6">
        <v>1475754</v>
      </c>
      <c r="H140" s="9">
        <v>1475754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>
        <v>-8</v>
      </c>
      <c r="G143" s="16">
        <v>-8</v>
      </c>
      <c r="H143" s="19">
        <v>-8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547186703</v>
      </c>
      <c r="D144" s="6">
        <f t="shared" ref="D144:K144" si="26">SUM(D135:D143)</f>
        <v>563928713</v>
      </c>
      <c r="E144" s="7">
        <f t="shared" si="26"/>
        <v>1699893</v>
      </c>
      <c r="F144" s="8">
        <f t="shared" si="26"/>
        <v>-87</v>
      </c>
      <c r="G144" s="6">
        <f t="shared" si="26"/>
        <v>16414878</v>
      </c>
      <c r="H144" s="9">
        <f t="shared" si="26"/>
        <v>16414878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67605288</v>
      </c>
      <c r="D147" s="6">
        <v>65991822</v>
      </c>
      <c r="E147" s="7">
        <v>6679948</v>
      </c>
      <c r="F147" s="8">
        <v>-7</v>
      </c>
      <c r="G147" s="6">
        <v>8790241</v>
      </c>
      <c r="H147" s="9">
        <v>8790241</v>
      </c>
      <c r="I147" s="10"/>
      <c r="J147" s="6"/>
      <c r="K147" s="7"/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>
        <v>-42</v>
      </c>
      <c r="G148" s="6">
        <v>-42</v>
      </c>
      <c r="H148" s="9">
        <v>-42</v>
      </c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2273000</v>
      </c>
      <c r="D151" s="6">
        <v>2279000</v>
      </c>
      <c r="E151" s="7"/>
      <c r="F151" s="8">
        <v>1784001</v>
      </c>
      <c r="G151" s="6">
        <v>1784001</v>
      </c>
      <c r="H151" s="9">
        <v>1784001</v>
      </c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2681230</v>
      </c>
      <c r="D154" s="6">
        <v>23177172</v>
      </c>
      <c r="E154" s="7"/>
      <c r="F154" s="8">
        <v>-7</v>
      </c>
      <c r="G154" s="6">
        <v>-7</v>
      </c>
      <c r="H154" s="9">
        <v>-7</v>
      </c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557527</v>
      </c>
      <c r="D158" s="6">
        <v>1202897</v>
      </c>
      <c r="E158" s="7"/>
      <c r="F158" s="8">
        <v>343999</v>
      </c>
      <c r="G158" s="6">
        <v>643999</v>
      </c>
      <c r="H158" s="9">
        <v>643999</v>
      </c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4838890</v>
      </c>
      <c r="D159" s="11">
        <v>4374648</v>
      </c>
      <c r="E159" s="12">
        <v>48748</v>
      </c>
      <c r="F159" s="13"/>
      <c r="G159" s="11">
        <v>1500000</v>
      </c>
      <c r="H159" s="14">
        <v>1500000</v>
      </c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1960137</v>
      </c>
      <c r="D160" s="6">
        <v>2814029</v>
      </c>
      <c r="E160" s="7"/>
      <c r="F160" s="8">
        <v>2000000</v>
      </c>
      <c r="G160" s="6">
        <v>1185001</v>
      </c>
      <c r="H160" s="9">
        <v>1185001</v>
      </c>
      <c r="I160" s="10"/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804392</v>
      </c>
      <c r="D161" s="6">
        <v>873621</v>
      </c>
      <c r="E161" s="7"/>
      <c r="F161" s="8"/>
      <c r="G161" s="6">
        <v>650000</v>
      </c>
      <c r="H161" s="9">
        <v>650000</v>
      </c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>
        <v>7706108</v>
      </c>
      <c r="D162" s="6">
        <v>2697067</v>
      </c>
      <c r="E162" s="7">
        <v>5010270</v>
      </c>
      <c r="F162" s="8">
        <v>-7</v>
      </c>
      <c r="G162" s="6">
        <v>6714993</v>
      </c>
      <c r="H162" s="9">
        <v>6714993</v>
      </c>
      <c r="I162" s="10"/>
      <c r="J162" s="6"/>
      <c r="K162" s="7"/>
    </row>
    <row r="163" spans="1:11" ht="13.5" x14ac:dyDescent="0.25">
      <c r="A163" s="49" t="s">
        <v>47</v>
      </c>
      <c r="B163" s="37" t="s">
        <v>20</v>
      </c>
      <c r="C163" s="6">
        <v>97502175</v>
      </c>
      <c r="D163" s="6">
        <v>105483165</v>
      </c>
      <c r="E163" s="7">
        <v>1105200</v>
      </c>
      <c r="F163" s="8">
        <v>836870991</v>
      </c>
      <c r="G163" s="6">
        <v>837976491</v>
      </c>
      <c r="H163" s="9">
        <v>837976491</v>
      </c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733115450</v>
      </c>
      <c r="D165" s="54">
        <f t="shared" ref="D165:K165" si="27">D144+D147+D148+D151+D154+D155+SUM(D158:D164)</f>
        <v>772822134</v>
      </c>
      <c r="E165" s="55">
        <f t="shared" si="27"/>
        <v>14544059</v>
      </c>
      <c r="F165" s="56">
        <f t="shared" si="27"/>
        <v>840998841</v>
      </c>
      <c r="G165" s="54">
        <f t="shared" si="27"/>
        <v>875659555</v>
      </c>
      <c r="H165" s="57">
        <f t="shared" si="27"/>
        <v>875659555</v>
      </c>
      <c r="I165" s="66">
        <f t="shared" si="27"/>
        <v>0</v>
      </c>
      <c r="J165" s="54">
        <f t="shared" si="27"/>
        <v>0</v>
      </c>
      <c r="K165" s="55">
        <f t="shared" si="27"/>
        <v>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56272411</v>
      </c>
      <c r="D168" s="60">
        <v>2319482</v>
      </c>
      <c r="E168" s="61"/>
      <c r="F168" s="62">
        <v>18469042</v>
      </c>
      <c r="G168" s="60">
        <v>90042</v>
      </c>
      <c r="H168" s="63">
        <v>90042</v>
      </c>
      <c r="I168" s="64"/>
      <c r="J168" s="60"/>
      <c r="K168" s="61"/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3793166</v>
      </c>
      <c r="D169" s="38">
        <f t="shared" ref="D169:K169" si="28">D179+D182+D183+D186+D189+D190+SUM(D193:D199)</f>
        <v>3542732</v>
      </c>
      <c r="E169" s="39">
        <f t="shared" si="28"/>
        <v>8198</v>
      </c>
      <c r="F169" s="40">
        <f t="shared" si="28"/>
        <v>96617</v>
      </c>
      <c r="G169" s="38">
        <f t="shared" si="28"/>
        <v>96617</v>
      </c>
      <c r="H169" s="41">
        <f t="shared" si="28"/>
        <v>96617</v>
      </c>
      <c r="I169" s="42">
        <f t="shared" si="28"/>
        <v>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446879</v>
      </c>
      <c r="D174" s="6">
        <v>1345717</v>
      </c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446879</v>
      </c>
      <c r="D179" s="6">
        <f t="shared" ref="D179:K179" si="29">SUM(D170:D178)</f>
        <v>1345717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1923302</v>
      </c>
      <c r="D187" s="6">
        <v>1318325</v>
      </c>
      <c r="E187" s="7"/>
      <c r="F187" s="8">
        <v>1</v>
      </c>
      <c r="G187" s="6">
        <v>1</v>
      </c>
      <c r="H187" s="9">
        <v>1</v>
      </c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1923302</v>
      </c>
      <c r="D189" s="21">
        <f t="shared" si="32"/>
        <v>1318325</v>
      </c>
      <c r="E189" s="22">
        <f t="shared" si="32"/>
        <v>0</v>
      </c>
      <c r="F189" s="23">
        <f t="shared" si="32"/>
        <v>1</v>
      </c>
      <c r="G189" s="21">
        <f t="shared" si="32"/>
        <v>1</v>
      </c>
      <c r="H189" s="24">
        <f t="shared" si="32"/>
        <v>1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>
        <v>3806</v>
      </c>
      <c r="E194" s="12">
        <v>7274</v>
      </c>
      <c r="F194" s="13">
        <v>41732</v>
      </c>
      <c r="G194" s="11">
        <v>41732</v>
      </c>
      <c r="H194" s="14">
        <v>41732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1422985</v>
      </c>
      <c r="D197" s="6">
        <v>874884</v>
      </c>
      <c r="E197" s="7">
        <v>924</v>
      </c>
      <c r="F197" s="8">
        <v>54884</v>
      </c>
      <c r="G197" s="6">
        <v>54884</v>
      </c>
      <c r="H197" s="9">
        <v>54884</v>
      </c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60065577</v>
      </c>
      <c r="D201" s="54">
        <f t="shared" si="34"/>
        <v>5862214</v>
      </c>
      <c r="E201" s="55">
        <f t="shared" si="34"/>
        <v>8198</v>
      </c>
      <c r="F201" s="56">
        <f t="shared" si="34"/>
        <v>18565659</v>
      </c>
      <c r="G201" s="54">
        <f t="shared" si="34"/>
        <v>186659</v>
      </c>
      <c r="H201" s="57">
        <f t="shared" si="34"/>
        <v>186659</v>
      </c>
      <c r="I201" s="58">
        <f t="shared" si="34"/>
        <v>0</v>
      </c>
      <c r="J201" s="54">
        <f t="shared" si="34"/>
        <v>0</v>
      </c>
      <c r="K201" s="55">
        <f t="shared" si="34"/>
        <v>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0.60805711549836006</v>
      </c>
      <c r="D203" s="81">
        <f>IF(ISERROR((D37+D69)/D132),0,((D37+D69)/D132))</f>
        <v>0.87091039040108575</v>
      </c>
      <c r="E203" s="82">
        <f t="shared" ref="E203:K203" si="35">IF(ISERROR((E37+E69)/E132),0,((E37+E69)/E132))</f>
        <v>1.3645311814539957E-2</v>
      </c>
      <c r="F203" s="83">
        <f t="shared" si="35"/>
        <v>5.7810141436557732E-8</v>
      </c>
      <c r="G203" s="81">
        <f t="shared" si="35"/>
        <v>1.3638956701398298E-2</v>
      </c>
      <c r="H203" s="84">
        <f t="shared" si="35"/>
        <v>1.3638956701398298E-2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0.80447518056406009</v>
      </c>
      <c r="D204" s="81">
        <f t="shared" ref="D204:K204" si="36">IF(ISERROR((D37+D69)/D168),0,((D37+D69)/D168))</f>
        <v>17.94322309895054</v>
      </c>
      <c r="E204" s="82">
        <f t="shared" si="36"/>
        <v>0</v>
      </c>
      <c r="F204" s="83">
        <f t="shared" si="36"/>
        <v>1.0828932004161343E-7</v>
      </c>
      <c r="G204" s="81">
        <f t="shared" si="36"/>
        <v>5.5531196552719839</v>
      </c>
      <c r="H204" s="84">
        <f t="shared" si="36"/>
        <v>5.5531196552719839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7.0000000000000007E-2</v>
      </c>
      <c r="D206" s="81">
        <f t="shared" ref="D206:K206" si="38">IF(ISERROR(ROUND((D37+D69+D169)/D165,2)),0,(ROUND((D37+D69+D169)/D165,2)))</f>
        <v>0.06</v>
      </c>
      <c r="E206" s="82">
        <f t="shared" si="38"/>
        <v>0.01</v>
      </c>
      <c r="F206" s="83">
        <f t="shared" si="38"/>
        <v>0</v>
      </c>
      <c r="G206" s="81">
        <f t="shared" si="38"/>
        <v>0</v>
      </c>
      <c r="H206" s="84">
        <f t="shared" si="38"/>
        <v>0</v>
      </c>
      <c r="I206" s="85">
        <f t="shared" si="38"/>
        <v>0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2280331</v>
      </c>
      <c r="D5" s="38">
        <f t="shared" ref="D5:K5" si="0">D15+D18+D19+D22+D25+D26+SUM(D29:D35)</f>
        <v>179520</v>
      </c>
      <c r="E5" s="39">
        <f t="shared" si="0"/>
        <v>5331690</v>
      </c>
      <c r="F5" s="40">
        <f t="shared" si="0"/>
        <v>10078371</v>
      </c>
      <c r="G5" s="38">
        <f t="shared" si="0"/>
        <v>7881783</v>
      </c>
      <c r="H5" s="41">
        <f t="shared" si="0"/>
        <v>7881783</v>
      </c>
      <c r="I5" s="42">
        <f t="shared" si="0"/>
        <v>11567000</v>
      </c>
      <c r="J5" s="38">
        <f t="shared" si="0"/>
        <v>13883000</v>
      </c>
      <c r="K5" s="39">
        <f t="shared" si="0"/>
        <v>14308000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2407434</v>
      </c>
      <c r="F8" s="8"/>
      <c r="G8" s="6"/>
      <c r="H8" s="9"/>
      <c r="I8" s="10"/>
      <c r="J8" s="6">
        <v>2000000</v>
      </c>
      <c r="K8" s="7">
        <v>2090000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194582</v>
      </c>
      <c r="F10" s="8">
        <v>10078371</v>
      </c>
      <c r="G10" s="6">
        <v>2105136</v>
      </c>
      <c r="H10" s="9">
        <v>2105136</v>
      </c>
      <c r="I10" s="10">
        <v>11567000</v>
      </c>
      <c r="J10" s="6">
        <v>11883000</v>
      </c>
      <c r="K10" s="7">
        <v>12218000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2602016</v>
      </c>
      <c r="F15" s="8">
        <f t="shared" si="1"/>
        <v>10078371</v>
      </c>
      <c r="G15" s="6">
        <f t="shared" si="1"/>
        <v>2105136</v>
      </c>
      <c r="H15" s="9">
        <f t="shared" si="1"/>
        <v>2105136</v>
      </c>
      <c r="I15" s="10">
        <f t="shared" si="1"/>
        <v>11567000</v>
      </c>
      <c r="J15" s="6">
        <f t="shared" si="1"/>
        <v>13883000</v>
      </c>
      <c r="K15" s="7">
        <f t="shared" si="1"/>
        <v>14308000</v>
      </c>
    </row>
    <row r="16" spans="1:11" ht="13.5" x14ac:dyDescent="0.25">
      <c r="A16" s="47" t="s">
        <v>31</v>
      </c>
      <c r="B16" s="48" t="s">
        <v>20</v>
      </c>
      <c r="C16" s="6">
        <v>2274181</v>
      </c>
      <c r="D16" s="6">
        <v>179520</v>
      </c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2729674</v>
      </c>
      <c r="F17" s="18"/>
      <c r="G17" s="16">
        <v>5776647</v>
      </c>
      <c r="H17" s="19">
        <v>5776647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2274181</v>
      </c>
      <c r="D18" s="21">
        <f t="shared" ref="D18:K18" si="2">SUM(D16:D17)</f>
        <v>179520</v>
      </c>
      <c r="E18" s="22">
        <f t="shared" si="2"/>
        <v>2729674</v>
      </c>
      <c r="F18" s="23">
        <f t="shared" si="2"/>
        <v>0</v>
      </c>
      <c r="G18" s="21">
        <f t="shared" si="2"/>
        <v>5776647</v>
      </c>
      <c r="H18" s="24">
        <f t="shared" si="2"/>
        <v>5776647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6150</v>
      </c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15028097</v>
      </c>
      <c r="D69" s="38">
        <f t="shared" ref="D69:K69" si="12">D79+D82+D83+D86+D89+D90+SUM(D93:D99)</f>
        <v>4081201</v>
      </c>
      <c r="E69" s="39">
        <f t="shared" si="12"/>
        <v>8018813</v>
      </c>
      <c r="F69" s="40">
        <f t="shared" si="12"/>
        <v>6561629</v>
      </c>
      <c r="G69" s="38">
        <f t="shared" si="12"/>
        <v>6258217</v>
      </c>
      <c r="H69" s="41">
        <f t="shared" si="12"/>
        <v>6258217</v>
      </c>
      <c r="I69" s="42">
        <f t="shared" si="12"/>
        <v>5000000</v>
      </c>
      <c r="J69" s="38">
        <f t="shared" si="12"/>
        <v>9450000</v>
      </c>
      <c r="K69" s="39">
        <f t="shared" si="12"/>
        <v>9875000</v>
      </c>
    </row>
    <row r="70" spans="1:11" ht="13.5" x14ac:dyDescent="0.25">
      <c r="A70" s="44" t="s">
        <v>19</v>
      </c>
      <c r="B70" s="45" t="s">
        <v>20</v>
      </c>
      <c r="C70" s="6">
        <v>3748731</v>
      </c>
      <c r="D70" s="6">
        <v>234500</v>
      </c>
      <c r="E70" s="7">
        <v>774480</v>
      </c>
      <c r="F70" s="8">
        <v>600000</v>
      </c>
      <c r="G70" s="6">
        <v>600000</v>
      </c>
      <c r="H70" s="9">
        <v>600000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6562834</v>
      </c>
      <c r="D73" s="6">
        <v>548898</v>
      </c>
      <c r="E73" s="7">
        <v>5177166</v>
      </c>
      <c r="F73" s="8">
        <v>5961629</v>
      </c>
      <c r="G73" s="6">
        <v>5658217</v>
      </c>
      <c r="H73" s="9">
        <v>5658217</v>
      </c>
      <c r="I73" s="10">
        <v>5000000</v>
      </c>
      <c r="J73" s="6">
        <v>9450000</v>
      </c>
      <c r="K73" s="7">
        <v>9875000</v>
      </c>
    </row>
    <row r="74" spans="1:11" ht="13.5" x14ac:dyDescent="0.25">
      <c r="A74" s="44" t="s">
        <v>24</v>
      </c>
      <c r="B74" s="45" t="s">
        <v>20</v>
      </c>
      <c r="C74" s="6">
        <v>4716532</v>
      </c>
      <c r="D74" s="6">
        <v>3297803</v>
      </c>
      <c r="E74" s="7">
        <v>2460835</v>
      </c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15028097</v>
      </c>
      <c r="D79" s="6">
        <f t="shared" ref="D79:K79" si="13">SUM(D70:D78)</f>
        <v>4081201</v>
      </c>
      <c r="E79" s="7">
        <f t="shared" si="13"/>
        <v>8412481</v>
      </c>
      <c r="F79" s="8">
        <f t="shared" si="13"/>
        <v>6561629</v>
      </c>
      <c r="G79" s="6">
        <f t="shared" si="13"/>
        <v>6258217</v>
      </c>
      <c r="H79" s="9">
        <f t="shared" si="13"/>
        <v>6258217</v>
      </c>
      <c r="I79" s="10">
        <f t="shared" si="13"/>
        <v>5000000</v>
      </c>
      <c r="J79" s="6">
        <f t="shared" si="13"/>
        <v>9450000</v>
      </c>
      <c r="K79" s="7">
        <f t="shared" si="13"/>
        <v>9875000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-393668</v>
      </c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-393668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17308428</v>
      </c>
      <c r="D101" s="38">
        <f t="shared" ref="D101:K101" si="18">D111+D114+D115+D118+D121+D122+SUM(D125:D131)</f>
        <v>4260721</v>
      </c>
      <c r="E101" s="39">
        <f t="shared" si="18"/>
        <v>13350503</v>
      </c>
      <c r="F101" s="40">
        <f t="shared" si="18"/>
        <v>16640000</v>
      </c>
      <c r="G101" s="38">
        <f t="shared" si="18"/>
        <v>14140000</v>
      </c>
      <c r="H101" s="41">
        <f t="shared" si="18"/>
        <v>14140000</v>
      </c>
      <c r="I101" s="42">
        <f t="shared" si="18"/>
        <v>16567000</v>
      </c>
      <c r="J101" s="38">
        <f t="shared" si="18"/>
        <v>23333000</v>
      </c>
      <c r="K101" s="39">
        <f t="shared" si="18"/>
        <v>24183000</v>
      </c>
    </row>
    <row r="102" spans="1:11" ht="13.5" x14ac:dyDescent="0.25">
      <c r="A102" s="44" t="s">
        <v>19</v>
      </c>
      <c r="B102" s="45" t="s">
        <v>20</v>
      </c>
      <c r="C102" s="6">
        <v>3748731</v>
      </c>
      <c r="D102" s="6">
        <v>234500</v>
      </c>
      <c r="E102" s="7">
        <v>774480</v>
      </c>
      <c r="F102" s="8">
        <v>600000</v>
      </c>
      <c r="G102" s="6">
        <v>600000</v>
      </c>
      <c r="H102" s="9">
        <v>600000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2407434</v>
      </c>
      <c r="F104" s="8"/>
      <c r="G104" s="6"/>
      <c r="H104" s="9"/>
      <c r="I104" s="10"/>
      <c r="J104" s="6">
        <v>2000000</v>
      </c>
      <c r="K104" s="7">
        <v>2090000</v>
      </c>
    </row>
    <row r="105" spans="1:11" ht="13.5" x14ac:dyDescent="0.25">
      <c r="A105" s="44" t="s">
        <v>23</v>
      </c>
      <c r="B105" s="45" t="s">
        <v>20</v>
      </c>
      <c r="C105" s="6">
        <v>6562834</v>
      </c>
      <c r="D105" s="6">
        <v>548898</v>
      </c>
      <c r="E105" s="7">
        <v>5177166</v>
      </c>
      <c r="F105" s="8">
        <v>5961629</v>
      </c>
      <c r="G105" s="6">
        <v>5658217</v>
      </c>
      <c r="H105" s="9">
        <v>5658217</v>
      </c>
      <c r="I105" s="10">
        <v>5000000</v>
      </c>
      <c r="J105" s="6">
        <v>9450000</v>
      </c>
      <c r="K105" s="7">
        <v>9875000</v>
      </c>
    </row>
    <row r="106" spans="1:11" ht="13.5" x14ac:dyDescent="0.25">
      <c r="A106" s="44" t="s">
        <v>24</v>
      </c>
      <c r="B106" s="45" t="s">
        <v>20</v>
      </c>
      <c r="C106" s="6">
        <v>4716532</v>
      </c>
      <c r="D106" s="6">
        <v>3297803</v>
      </c>
      <c r="E106" s="7">
        <v>2655417</v>
      </c>
      <c r="F106" s="8">
        <v>10078371</v>
      </c>
      <c r="G106" s="6">
        <v>2105136</v>
      </c>
      <c r="H106" s="9">
        <v>2105136</v>
      </c>
      <c r="I106" s="10">
        <v>11567000</v>
      </c>
      <c r="J106" s="6">
        <v>11883000</v>
      </c>
      <c r="K106" s="7">
        <v>12218000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15028097</v>
      </c>
      <c r="D111" s="6">
        <f t="shared" ref="D111:K111" si="19">SUM(D102:D110)</f>
        <v>4081201</v>
      </c>
      <c r="E111" s="7">
        <f t="shared" si="19"/>
        <v>11014497</v>
      </c>
      <c r="F111" s="8">
        <f t="shared" si="19"/>
        <v>16640000</v>
      </c>
      <c r="G111" s="6">
        <f t="shared" si="19"/>
        <v>8363353</v>
      </c>
      <c r="H111" s="9">
        <f t="shared" si="19"/>
        <v>8363353</v>
      </c>
      <c r="I111" s="10">
        <f t="shared" si="19"/>
        <v>16567000</v>
      </c>
      <c r="J111" s="6">
        <f t="shared" si="19"/>
        <v>23333000</v>
      </c>
      <c r="K111" s="7">
        <f t="shared" si="19"/>
        <v>24183000</v>
      </c>
    </row>
    <row r="112" spans="1:11" ht="13.5" x14ac:dyDescent="0.25">
      <c r="A112" s="47" t="s">
        <v>31</v>
      </c>
      <c r="B112" s="48" t="s">
        <v>20</v>
      </c>
      <c r="C112" s="6">
        <v>2274181</v>
      </c>
      <c r="D112" s="6">
        <v>179520</v>
      </c>
      <c r="E112" s="7">
        <v>-393668</v>
      </c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2729674</v>
      </c>
      <c r="F113" s="18"/>
      <c r="G113" s="16">
        <v>5776647</v>
      </c>
      <c r="H113" s="19">
        <v>5776647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2274181</v>
      </c>
      <c r="D114" s="21">
        <f t="shared" si="20"/>
        <v>179520</v>
      </c>
      <c r="E114" s="22">
        <f t="shared" si="20"/>
        <v>2336006</v>
      </c>
      <c r="F114" s="23">
        <f t="shared" si="20"/>
        <v>0</v>
      </c>
      <c r="G114" s="21">
        <f t="shared" si="20"/>
        <v>5776647</v>
      </c>
      <c r="H114" s="24">
        <f t="shared" si="20"/>
        <v>5776647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6150</v>
      </c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17308428</v>
      </c>
      <c r="D132" s="54">
        <f t="shared" ref="D132:K132" si="24">+D5+D37+D69</f>
        <v>4260721</v>
      </c>
      <c r="E132" s="55">
        <f t="shared" si="24"/>
        <v>13350503</v>
      </c>
      <c r="F132" s="56">
        <f t="shared" si="24"/>
        <v>16640000</v>
      </c>
      <c r="G132" s="54">
        <f t="shared" si="24"/>
        <v>14140000</v>
      </c>
      <c r="H132" s="57">
        <f t="shared" si="24"/>
        <v>14140000</v>
      </c>
      <c r="I132" s="58">
        <f t="shared" si="24"/>
        <v>16567000</v>
      </c>
      <c r="J132" s="54">
        <f t="shared" si="24"/>
        <v>23333000</v>
      </c>
      <c r="K132" s="55">
        <f t="shared" si="24"/>
        <v>24183000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-7343037</v>
      </c>
      <c r="D134" s="38">
        <f t="shared" ref="D134:K134" si="25">D144+D147+D148+D151+D154+D155+SUM(D158:D164)</f>
        <v>-3677892</v>
      </c>
      <c r="E134" s="39">
        <f t="shared" si="25"/>
        <v>122112564</v>
      </c>
      <c r="F134" s="40">
        <f t="shared" si="25"/>
        <v>146936788</v>
      </c>
      <c r="G134" s="38">
        <f t="shared" si="25"/>
        <v>139949113</v>
      </c>
      <c r="H134" s="41">
        <f t="shared" si="25"/>
        <v>139949113</v>
      </c>
      <c r="I134" s="42">
        <f t="shared" si="25"/>
        <v>147428296</v>
      </c>
      <c r="J134" s="38">
        <f t="shared" si="25"/>
        <v>153359866</v>
      </c>
      <c r="K134" s="39">
        <f t="shared" si="25"/>
        <v>154437218</v>
      </c>
    </row>
    <row r="135" spans="1:11" ht="13.5" x14ac:dyDescent="0.25">
      <c r="A135" s="44" t="s">
        <v>19</v>
      </c>
      <c r="B135" s="45" t="s">
        <v>20</v>
      </c>
      <c r="C135" s="6">
        <v>-5124212</v>
      </c>
      <c r="D135" s="6">
        <v>-4810204</v>
      </c>
      <c r="E135" s="7">
        <v>28423635</v>
      </c>
      <c r="F135" s="8">
        <v>35458647</v>
      </c>
      <c r="G135" s="6">
        <v>35458647</v>
      </c>
      <c r="H135" s="9">
        <v>35458647</v>
      </c>
      <c r="I135" s="10">
        <v>35458647</v>
      </c>
      <c r="J135" s="6">
        <v>35458647</v>
      </c>
      <c r="K135" s="7">
        <v>35458647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-1147238</v>
      </c>
      <c r="D137" s="6">
        <v>-909581</v>
      </c>
      <c r="E137" s="7">
        <v>482316</v>
      </c>
      <c r="F137" s="8">
        <v>1751921</v>
      </c>
      <c r="G137" s="6">
        <v>1751921</v>
      </c>
      <c r="H137" s="9">
        <v>1751921</v>
      </c>
      <c r="I137" s="10">
        <v>1751921</v>
      </c>
      <c r="J137" s="6">
        <v>3751921</v>
      </c>
      <c r="K137" s="7">
        <v>3841921</v>
      </c>
    </row>
    <row r="138" spans="1:11" ht="13.5" x14ac:dyDescent="0.25">
      <c r="A138" s="44" t="s">
        <v>23</v>
      </c>
      <c r="B138" s="45" t="s">
        <v>20</v>
      </c>
      <c r="C138" s="6">
        <v>-3368717</v>
      </c>
      <c r="D138" s="6">
        <v>-2642670</v>
      </c>
      <c r="E138" s="7">
        <v>13097517</v>
      </c>
      <c r="F138" s="8">
        <v>21711744</v>
      </c>
      <c r="G138" s="6">
        <v>18187019</v>
      </c>
      <c r="H138" s="9">
        <v>18187019</v>
      </c>
      <c r="I138" s="10">
        <v>21507031</v>
      </c>
      <c r="J138" s="6">
        <v>25683112</v>
      </c>
      <c r="K138" s="7">
        <v>26220185</v>
      </c>
    </row>
    <row r="139" spans="1:11" ht="13.5" x14ac:dyDescent="0.25">
      <c r="A139" s="44" t="s">
        <v>24</v>
      </c>
      <c r="B139" s="45" t="s">
        <v>20</v>
      </c>
      <c r="C139" s="6">
        <v>-2909708</v>
      </c>
      <c r="D139" s="6">
        <v>1473093</v>
      </c>
      <c r="E139" s="7">
        <v>24266987</v>
      </c>
      <c r="F139" s="8">
        <v>26662753</v>
      </c>
      <c r="G139" s="6">
        <v>26310827</v>
      </c>
      <c r="H139" s="9">
        <v>26310827</v>
      </c>
      <c r="I139" s="10">
        <v>37140190</v>
      </c>
      <c r="J139" s="6">
        <v>37423734</v>
      </c>
      <c r="K139" s="7">
        <v>37724080</v>
      </c>
    </row>
    <row r="140" spans="1:11" ht="13.5" x14ac:dyDescent="0.25">
      <c r="A140" s="44" t="s">
        <v>25</v>
      </c>
      <c r="B140" s="45" t="s">
        <v>20</v>
      </c>
      <c r="C140" s="6">
        <v>-168636</v>
      </c>
      <c r="D140" s="6">
        <v>-169098</v>
      </c>
      <c r="E140" s="7">
        <v>-3232624</v>
      </c>
      <c r="F140" s="8">
        <v>120600</v>
      </c>
      <c r="G140" s="6">
        <v>-345185</v>
      </c>
      <c r="H140" s="9">
        <v>-345185</v>
      </c>
      <c r="I140" s="10">
        <v>-821470</v>
      </c>
      <c r="J140" s="6">
        <v>-942427</v>
      </c>
      <c r="K140" s="7">
        <v>-769303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6335773</v>
      </c>
      <c r="D142" s="11">
        <v>5516685</v>
      </c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-6382738</v>
      </c>
      <c r="D144" s="6">
        <f t="shared" ref="D144:K144" si="26">SUM(D135:D143)</f>
        <v>-1541775</v>
      </c>
      <c r="E144" s="7">
        <f t="shared" si="26"/>
        <v>63037831</v>
      </c>
      <c r="F144" s="8">
        <f t="shared" si="26"/>
        <v>85705665</v>
      </c>
      <c r="G144" s="6">
        <f t="shared" si="26"/>
        <v>81363229</v>
      </c>
      <c r="H144" s="9">
        <f t="shared" si="26"/>
        <v>81363229</v>
      </c>
      <c r="I144" s="10">
        <f t="shared" si="26"/>
        <v>95036319</v>
      </c>
      <c r="J144" s="6">
        <f t="shared" si="26"/>
        <v>101374987</v>
      </c>
      <c r="K144" s="7">
        <f t="shared" si="26"/>
        <v>102475530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-695533</v>
      </c>
      <c r="D147" s="6">
        <v>-397493</v>
      </c>
      <c r="E147" s="7">
        <v>3940863</v>
      </c>
      <c r="F147" s="8">
        <v>4684891</v>
      </c>
      <c r="G147" s="6">
        <v>4684891</v>
      </c>
      <c r="H147" s="9">
        <v>4684891</v>
      </c>
      <c r="I147" s="10">
        <v>4684891</v>
      </c>
      <c r="J147" s="6">
        <v>4684891</v>
      </c>
      <c r="K147" s="7">
        <v>4684891</v>
      </c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764883</v>
      </c>
      <c r="D154" s="6">
        <v>-205016</v>
      </c>
      <c r="E154" s="7">
        <v>51807865</v>
      </c>
      <c r="F154" s="8">
        <v>-747198</v>
      </c>
      <c r="G154" s="6">
        <v>-1545965</v>
      </c>
      <c r="H154" s="9">
        <v>-1545965</v>
      </c>
      <c r="I154" s="10">
        <v>-3740505</v>
      </c>
      <c r="J154" s="6">
        <v>-3837441</v>
      </c>
      <c r="K154" s="7">
        <v>-3940557</v>
      </c>
    </row>
    <row r="155" spans="1:11" ht="13.5" x14ac:dyDescent="0.25">
      <c r="A155" s="49" t="s">
        <v>39</v>
      </c>
      <c r="B155" s="37" t="s">
        <v>20</v>
      </c>
      <c r="C155" s="6">
        <v>2069581</v>
      </c>
      <c r="D155" s="6">
        <v>1842</v>
      </c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/>
      <c r="F158" s="8"/>
      <c r="G158" s="6"/>
      <c r="H158" s="9"/>
      <c r="I158" s="10"/>
      <c r="J158" s="6"/>
      <c r="K158" s="7"/>
    </row>
    <row r="159" spans="1:11" ht="13.5" x14ac:dyDescent="0.25">
      <c r="A159" s="50" t="s">
        <v>43</v>
      </c>
      <c r="B159" s="37" t="s">
        <v>20</v>
      </c>
      <c r="C159" s="11">
        <v>-705507</v>
      </c>
      <c r="D159" s="11">
        <v>-66307</v>
      </c>
      <c r="E159" s="12">
        <v>-45825</v>
      </c>
      <c r="F159" s="13">
        <v>-694360</v>
      </c>
      <c r="G159" s="11">
        <v>-1046286</v>
      </c>
      <c r="H159" s="14">
        <v>-1046286</v>
      </c>
      <c r="I159" s="15">
        <v>-2196132</v>
      </c>
      <c r="J159" s="11">
        <v>-2246725</v>
      </c>
      <c r="K159" s="12">
        <v>-2300744</v>
      </c>
    </row>
    <row r="160" spans="1:11" ht="13.5" x14ac:dyDescent="0.25">
      <c r="A160" s="49" t="s">
        <v>44</v>
      </c>
      <c r="B160" s="37" t="s">
        <v>20</v>
      </c>
      <c r="C160" s="6">
        <v>-80142</v>
      </c>
      <c r="D160" s="6">
        <v>-23892</v>
      </c>
      <c r="E160" s="7">
        <v>4760</v>
      </c>
      <c r="F160" s="8">
        <v>-468178</v>
      </c>
      <c r="G160" s="6">
        <v>-969050</v>
      </c>
      <c r="H160" s="9">
        <v>-969050</v>
      </c>
      <c r="I160" s="10">
        <v>-2018878</v>
      </c>
      <c r="J160" s="6">
        <v>-2065071</v>
      </c>
      <c r="K160" s="7">
        <v>-2114391</v>
      </c>
    </row>
    <row r="161" spans="1:11" ht="13.5" x14ac:dyDescent="0.25">
      <c r="A161" s="49" t="s">
        <v>45</v>
      </c>
      <c r="B161" s="37" t="s">
        <v>20</v>
      </c>
      <c r="C161" s="6">
        <v>-1139103</v>
      </c>
      <c r="D161" s="6">
        <v>-1110313</v>
      </c>
      <c r="E161" s="7">
        <v>2522784</v>
      </c>
      <c r="F161" s="8">
        <v>3036372</v>
      </c>
      <c r="G161" s="6">
        <v>2508483</v>
      </c>
      <c r="H161" s="9">
        <v>2508483</v>
      </c>
      <c r="I161" s="10">
        <v>1185075</v>
      </c>
      <c r="J161" s="6">
        <v>1126845</v>
      </c>
      <c r="K161" s="7">
        <v>1064671</v>
      </c>
    </row>
    <row r="162" spans="1:11" ht="13.5" x14ac:dyDescent="0.25">
      <c r="A162" s="50" t="s">
        <v>46</v>
      </c>
      <c r="B162" s="48" t="s">
        <v>20</v>
      </c>
      <c r="C162" s="6">
        <v>-1174478</v>
      </c>
      <c r="D162" s="6">
        <v>-334938</v>
      </c>
      <c r="E162" s="7">
        <v>697998</v>
      </c>
      <c r="F162" s="8">
        <v>-153968</v>
      </c>
      <c r="G162" s="6">
        <v>-619753</v>
      </c>
      <c r="H162" s="9">
        <v>-619753</v>
      </c>
      <c r="I162" s="10">
        <v>-1096038</v>
      </c>
      <c r="J162" s="6">
        <v>-1251184</v>
      </c>
      <c r="K162" s="7">
        <v>-1005746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146288</v>
      </c>
      <c r="F163" s="8">
        <v>55573564</v>
      </c>
      <c r="G163" s="6">
        <v>55573564</v>
      </c>
      <c r="H163" s="9">
        <v>55573564</v>
      </c>
      <c r="I163" s="10">
        <v>55573564</v>
      </c>
      <c r="J163" s="6">
        <v>55573564</v>
      </c>
      <c r="K163" s="7">
        <v>55573564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-7343037</v>
      </c>
      <c r="D165" s="54">
        <f t="shared" ref="D165:K165" si="27">D144+D147+D148+D151+D154+D155+SUM(D158:D164)</f>
        <v>-3677892</v>
      </c>
      <c r="E165" s="55">
        <f t="shared" si="27"/>
        <v>122112564</v>
      </c>
      <c r="F165" s="56">
        <f t="shared" si="27"/>
        <v>146936788</v>
      </c>
      <c r="G165" s="54">
        <f t="shared" si="27"/>
        <v>139949113</v>
      </c>
      <c r="H165" s="57">
        <f t="shared" si="27"/>
        <v>139949113</v>
      </c>
      <c r="I165" s="66">
        <f t="shared" si="27"/>
        <v>147428296</v>
      </c>
      <c r="J165" s="54">
        <f t="shared" si="27"/>
        <v>153359866</v>
      </c>
      <c r="K165" s="55">
        <f t="shared" si="27"/>
        <v>154437218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9762417</v>
      </c>
      <c r="D168" s="60">
        <v>7940456</v>
      </c>
      <c r="E168" s="61">
        <v>9656140</v>
      </c>
      <c r="F168" s="62">
        <v>5295036</v>
      </c>
      <c r="G168" s="60">
        <v>9782711</v>
      </c>
      <c r="H168" s="63">
        <v>9782711</v>
      </c>
      <c r="I168" s="64">
        <v>9087817</v>
      </c>
      <c r="J168" s="60">
        <v>9922247</v>
      </c>
      <c r="K168" s="61">
        <v>9694895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1895993</v>
      </c>
      <c r="D169" s="38">
        <f t="shared" ref="D169:K169" si="28">D179+D182+D183+D186+D189+D190+SUM(D193:D199)</f>
        <v>305353</v>
      </c>
      <c r="E169" s="39">
        <f t="shared" si="28"/>
        <v>232016</v>
      </c>
      <c r="F169" s="40">
        <f t="shared" si="28"/>
        <v>1495975</v>
      </c>
      <c r="G169" s="38">
        <f t="shared" si="28"/>
        <v>1521133</v>
      </c>
      <c r="H169" s="41">
        <f t="shared" si="28"/>
        <v>1521133</v>
      </c>
      <c r="I169" s="42">
        <f t="shared" si="28"/>
        <v>763152</v>
      </c>
      <c r="J169" s="38">
        <f t="shared" si="28"/>
        <v>796729</v>
      </c>
      <c r="K169" s="39">
        <f t="shared" si="28"/>
        <v>832625</v>
      </c>
    </row>
    <row r="170" spans="1:11" ht="13.5" x14ac:dyDescent="0.25">
      <c r="A170" s="44" t="s">
        <v>19</v>
      </c>
      <c r="B170" s="45" t="s">
        <v>20</v>
      </c>
      <c r="C170" s="6"/>
      <c r="D170" s="6">
        <v>806</v>
      </c>
      <c r="E170" s="7"/>
      <c r="F170" s="8">
        <v>39496</v>
      </c>
      <c r="G170" s="6">
        <v>39496</v>
      </c>
      <c r="H170" s="9">
        <v>39496</v>
      </c>
      <c r="I170" s="10">
        <v>41392</v>
      </c>
      <c r="J170" s="6">
        <v>43214</v>
      </c>
      <c r="K170" s="7">
        <v>45158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49133</v>
      </c>
      <c r="D173" s="6">
        <v>51266</v>
      </c>
      <c r="E173" s="7">
        <v>38095</v>
      </c>
      <c r="F173" s="8">
        <v>73370</v>
      </c>
      <c r="G173" s="6">
        <v>73370</v>
      </c>
      <c r="H173" s="9">
        <v>73370</v>
      </c>
      <c r="I173" s="10">
        <v>36632</v>
      </c>
      <c r="J173" s="6">
        <v>38244</v>
      </c>
      <c r="K173" s="7">
        <v>39965</v>
      </c>
    </row>
    <row r="174" spans="1:11" ht="13.5" x14ac:dyDescent="0.25">
      <c r="A174" s="44" t="s">
        <v>24</v>
      </c>
      <c r="B174" s="45" t="s">
        <v>20</v>
      </c>
      <c r="C174" s="6">
        <v>26966</v>
      </c>
      <c r="D174" s="6">
        <v>8617</v>
      </c>
      <c r="E174" s="7">
        <v>30329</v>
      </c>
      <c r="F174" s="8">
        <v>170134</v>
      </c>
      <c r="G174" s="6">
        <v>170134</v>
      </c>
      <c r="H174" s="9">
        <v>170134</v>
      </c>
      <c r="I174" s="10">
        <v>124457</v>
      </c>
      <c r="J174" s="6">
        <v>129933</v>
      </c>
      <c r="K174" s="7">
        <v>135781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76099</v>
      </c>
      <c r="D179" s="6">
        <f t="shared" ref="D179:K179" si="29">SUM(D170:D178)</f>
        <v>60689</v>
      </c>
      <c r="E179" s="7">
        <f t="shared" si="29"/>
        <v>68424</v>
      </c>
      <c r="F179" s="8">
        <f t="shared" si="29"/>
        <v>283000</v>
      </c>
      <c r="G179" s="6">
        <f t="shared" si="29"/>
        <v>283000</v>
      </c>
      <c r="H179" s="9">
        <f t="shared" si="29"/>
        <v>283000</v>
      </c>
      <c r="I179" s="10">
        <f t="shared" si="29"/>
        <v>202481</v>
      </c>
      <c r="J179" s="6">
        <f t="shared" si="29"/>
        <v>211391</v>
      </c>
      <c r="K179" s="7">
        <f t="shared" si="29"/>
        <v>220904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11684</v>
      </c>
      <c r="G180" s="6">
        <v>11684</v>
      </c>
      <c r="H180" s="9">
        <v>11684</v>
      </c>
      <c r="I180" s="10">
        <v>12244</v>
      </c>
      <c r="J180" s="6">
        <v>12784</v>
      </c>
      <c r="K180" s="7">
        <v>13358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11684</v>
      </c>
      <c r="G182" s="21">
        <f t="shared" si="30"/>
        <v>11684</v>
      </c>
      <c r="H182" s="24">
        <f t="shared" si="30"/>
        <v>11684</v>
      </c>
      <c r="I182" s="25">
        <f t="shared" si="30"/>
        <v>12244</v>
      </c>
      <c r="J182" s="21">
        <f t="shared" si="30"/>
        <v>12784</v>
      </c>
      <c r="K182" s="22">
        <f t="shared" si="30"/>
        <v>13358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109897</v>
      </c>
      <c r="D187" s="6">
        <v>20546</v>
      </c>
      <c r="E187" s="7">
        <v>59386</v>
      </c>
      <c r="F187" s="8">
        <v>493474</v>
      </c>
      <c r="G187" s="6">
        <v>524474</v>
      </c>
      <c r="H187" s="9">
        <v>524474</v>
      </c>
      <c r="I187" s="10">
        <v>233041</v>
      </c>
      <c r="J187" s="6">
        <v>243248</v>
      </c>
      <c r="K187" s="7">
        <v>254241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109897</v>
      </c>
      <c r="D189" s="21">
        <f t="shared" si="32"/>
        <v>20546</v>
      </c>
      <c r="E189" s="22">
        <f t="shared" si="32"/>
        <v>59386</v>
      </c>
      <c r="F189" s="23">
        <f t="shared" si="32"/>
        <v>493474</v>
      </c>
      <c r="G189" s="21">
        <f t="shared" si="32"/>
        <v>524474</v>
      </c>
      <c r="H189" s="24">
        <f t="shared" si="32"/>
        <v>524474</v>
      </c>
      <c r="I189" s="25">
        <f t="shared" si="32"/>
        <v>233041</v>
      </c>
      <c r="J189" s="21">
        <f t="shared" si="32"/>
        <v>243248</v>
      </c>
      <c r="K189" s="22">
        <f t="shared" si="32"/>
        <v>254241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1152</v>
      </c>
      <c r="D194" s="11">
        <v>2014</v>
      </c>
      <c r="E194" s="12">
        <v>1657</v>
      </c>
      <c r="F194" s="13">
        <v>18616</v>
      </c>
      <c r="G194" s="11">
        <v>18616</v>
      </c>
      <c r="H194" s="14">
        <v>18616</v>
      </c>
      <c r="I194" s="15">
        <v>23010</v>
      </c>
      <c r="J194" s="11">
        <v>24022</v>
      </c>
      <c r="K194" s="12">
        <v>25102</v>
      </c>
    </row>
    <row r="195" spans="1:11" ht="13.5" x14ac:dyDescent="0.25">
      <c r="A195" s="49" t="s">
        <v>44</v>
      </c>
      <c r="B195" s="37" t="s">
        <v>20</v>
      </c>
      <c r="C195" s="6">
        <v>23901</v>
      </c>
      <c r="D195" s="6">
        <v>28307</v>
      </c>
      <c r="E195" s="7">
        <v>10172</v>
      </c>
      <c r="F195" s="8">
        <v>126585</v>
      </c>
      <c r="G195" s="6">
        <v>120743</v>
      </c>
      <c r="H195" s="9">
        <v>120743</v>
      </c>
      <c r="I195" s="10">
        <v>77109</v>
      </c>
      <c r="J195" s="6">
        <v>80546</v>
      </c>
      <c r="K195" s="7">
        <v>84169</v>
      </c>
    </row>
    <row r="196" spans="1:11" ht="13.5" x14ac:dyDescent="0.25">
      <c r="A196" s="49" t="s">
        <v>45</v>
      </c>
      <c r="B196" s="37" t="s">
        <v>20</v>
      </c>
      <c r="C196" s="6">
        <v>1596928</v>
      </c>
      <c r="D196" s="6">
        <v>47267</v>
      </c>
      <c r="E196" s="7">
        <v>6234</v>
      </c>
      <c r="F196" s="8">
        <v>341182</v>
      </c>
      <c r="G196" s="6">
        <v>341182</v>
      </c>
      <c r="H196" s="9">
        <v>341182</v>
      </c>
      <c r="I196" s="10">
        <v>102578</v>
      </c>
      <c r="J196" s="6">
        <v>107090</v>
      </c>
      <c r="K196" s="7">
        <v>111910</v>
      </c>
    </row>
    <row r="197" spans="1:11" ht="13.5" x14ac:dyDescent="0.25">
      <c r="A197" s="50" t="s">
        <v>46</v>
      </c>
      <c r="B197" s="48" t="s">
        <v>20</v>
      </c>
      <c r="C197" s="6">
        <v>88016</v>
      </c>
      <c r="D197" s="6">
        <v>146530</v>
      </c>
      <c r="E197" s="7">
        <v>86143</v>
      </c>
      <c r="F197" s="8">
        <v>221434</v>
      </c>
      <c r="G197" s="6">
        <v>221434</v>
      </c>
      <c r="H197" s="9">
        <v>221434</v>
      </c>
      <c r="I197" s="10">
        <v>112689</v>
      </c>
      <c r="J197" s="6">
        <v>117648</v>
      </c>
      <c r="K197" s="7">
        <v>122941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11658410</v>
      </c>
      <c r="D201" s="54">
        <f t="shared" si="34"/>
        <v>8245809</v>
      </c>
      <c r="E201" s="55">
        <f t="shared" si="34"/>
        <v>9888156</v>
      </c>
      <c r="F201" s="56">
        <f t="shared" si="34"/>
        <v>6791011</v>
      </c>
      <c r="G201" s="54">
        <f t="shared" si="34"/>
        <v>11303844</v>
      </c>
      <c r="H201" s="57">
        <f t="shared" si="34"/>
        <v>11303844</v>
      </c>
      <c r="I201" s="58">
        <f t="shared" si="34"/>
        <v>9850969</v>
      </c>
      <c r="J201" s="54">
        <f t="shared" si="34"/>
        <v>10718976</v>
      </c>
      <c r="K201" s="55">
        <f t="shared" si="34"/>
        <v>10527520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0.86825314234198503</v>
      </c>
      <c r="D203" s="81">
        <f>IF(ISERROR((D37+D69)/D132),0,((D37+D69)/D132))</f>
        <v>0.95786628601121737</v>
      </c>
      <c r="E203" s="82">
        <f t="shared" ref="E203:K203" si="35">IF(ISERROR((E37+E69)/E132),0,((E37+E69)/E132))</f>
        <v>0.60063751905078033</v>
      </c>
      <c r="F203" s="83">
        <f t="shared" si="35"/>
        <v>0.39432866586538462</v>
      </c>
      <c r="G203" s="81">
        <f t="shared" si="35"/>
        <v>0.44258960396039604</v>
      </c>
      <c r="H203" s="84">
        <f t="shared" si="35"/>
        <v>0.44258960396039604</v>
      </c>
      <c r="I203" s="85">
        <f t="shared" si="35"/>
        <v>0.30180479266010746</v>
      </c>
      <c r="J203" s="81">
        <f t="shared" si="35"/>
        <v>0.40500578579693997</v>
      </c>
      <c r="K203" s="82">
        <f t="shared" si="35"/>
        <v>0.40834470495802838</v>
      </c>
    </row>
    <row r="204" spans="1:11" ht="13.5" x14ac:dyDescent="0.25">
      <c r="A204" s="79" t="s">
        <v>97</v>
      </c>
      <c r="B204" s="80"/>
      <c r="C204" s="81">
        <f>IF(ISERROR((C37+C69)/C168),0,((C37+C69)/C168))</f>
        <v>1.5393828188244776</v>
      </c>
      <c r="D204" s="81">
        <f t="shared" ref="D204:K204" si="36">IF(ISERROR((D37+D69)/D168),0,((D37+D69)/D168))</f>
        <v>0.51397564573117716</v>
      </c>
      <c r="E204" s="82">
        <f t="shared" si="36"/>
        <v>0.83043669623679861</v>
      </c>
      <c r="F204" s="83">
        <f t="shared" si="36"/>
        <v>1.2392038505498357</v>
      </c>
      <c r="G204" s="81">
        <f t="shared" si="36"/>
        <v>0.63972215881671246</v>
      </c>
      <c r="H204" s="84">
        <f t="shared" si="36"/>
        <v>0.63972215881671246</v>
      </c>
      <c r="I204" s="85">
        <f t="shared" si="36"/>
        <v>0.55018713515027862</v>
      </c>
      <c r="J204" s="81">
        <f t="shared" si="36"/>
        <v>0.95240523643485187</v>
      </c>
      <c r="K204" s="82">
        <f t="shared" si="36"/>
        <v>1.0185773027969875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-0.26</v>
      </c>
      <c r="D205" s="81">
        <f t="shared" ref="D205:K205" si="37">IF(ISERROR(ROUND((D169)/D165,2)),0,(ROUND((D169)/D165,2)))</f>
        <v>-0.08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-2.2999999999999998</v>
      </c>
      <c r="D206" s="81">
        <f t="shared" ref="D206:K206" si="38">IF(ISERROR(ROUND((D37+D69+D169)/D165,2)),0,(ROUND((D37+D69+D169)/D165,2)))</f>
        <v>-1.19</v>
      </c>
      <c r="E206" s="82">
        <f t="shared" si="38"/>
        <v>7.0000000000000007E-2</v>
      </c>
      <c r="F206" s="83">
        <f t="shared" si="38"/>
        <v>0.05</v>
      </c>
      <c r="G206" s="81">
        <f t="shared" si="38"/>
        <v>0.06</v>
      </c>
      <c r="H206" s="84">
        <f t="shared" si="38"/>
        <v>0.06</v>
      </c>
      <c r="I206" s="85">
        <f t="shared" si="38"/>
        <v>0.04</v>
      </c>
      <c r="J206" s="81">
        <f t="shared" si="38"/>
        <v>7.0000000000000007E-2</v>
      </c>
      <c r="K206" s="82">
        <f t="shared" si="38"/>
        <v>7.0000000000000007E-2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13185769</v>
      </c>
      <c r="E5" s="39">
        <f t="shared" si="0"/>
        <v>36351037</v>
      </c>
      <c r="F5" s="40">
        <f t="shared" si="0"/>
        <v>36355250</v>
      </c>
      <c r="G5" s="38">
        <f t="shared" si="0"/>
        <v>38270650</v>
      </c>
      <c r="H5" s="41">
        <f t="shared" si="0"/>
        <v>38270650</v>
      </c>
      <c r="I5" s="42">
        <f t="shared" si="0"/>
        <v>79525900</v>
      </c>
      <c r="J5" s="38">
        <f t="shared" si="0"/>
        <v>55687992</v>
      </c>
      <c r="K5" s="39">
        <f t="shared" si="0"/>
        <v>73713592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>
        <v>1500000</v>
      </c>
      <c r="G8" s="6">
        <v>1500000</v>
      </c>
      <c r="H8" s="9">
        <v>1500000</v>
      </c>
      <c r="I8" s="10">
        <v>56000000</v>
      </c>
      <c r="J8" s="6">
        <v>42500000</v>
      </c>
      <c r="K8" s="7">
        <v>60000000</v>
      </c>
    </row>
    <row r="9" spans="1:11" ht="13.5" x14ac:dyDescent="0.25">
      <c r="A9" s="44" t="s">
        <v>23</v>
      </c>
      <c r="B9" s="45" t="s">
        <v>20</v>
      </c>
      <c r="C9" s="6"/>
      <c r="D9" s="6">
        <v>3696774</v>
      </c>
      <c r="E9" s="7">
        <v>31593155</v>
      </c>
      <c r="F9" s="8">
        <v>21377650</v>
      </c>
      <c r="G9" s="6">
        <v>24277650</v>
      </c>
      <c r="H9" s="9">
        <v>24277650</v>
      </c>
      <c r="I9" s="10">
        <v>23400000</v>
      </c>
      <c r="J9" s="6">
        <v>13177500</v>
      </c>
      <c r="K9" s="7">
        <v>13703100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3696774</v>
      </c>
      <c r="E15" s="7">
        <f t="shared" si="1"/>
        <v>31593155</v>
      </c>
      <c r="F15" s="8">
        <f t="shared" si="1"/>
        <v>22877650</v>
      </c>
      <c r="G15" s="6">
        <f t="shared" si="1"/>
        <v>25777650</v>
      </c>
      <c r="H15" s="9">
        <f t="shared" si="1"/>
        <v>25777650</v>
      </c>
      <c r="I15" s="10">
        <f t="shared" si="1"/>
        <v>79400000</v>
      </c>
      <c r="J15" s="6">
        <f t="shared" si="1"/>
        <v>55677500</v>
      </c>
      <c r="K15" s="7">
        <f t="shared" si="1"/>
        <v>73703100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>
        <v>12000000</v>
      </c>
      <c r="G17" s="16">
        <v>12000000</v>
      </c>
      <c r="H17" s="19">
        <v>12000000</v>
      </c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12000000</v>
      </c>
      <c r="G18" s="21">
        <f t="shared" si="2"/>
        <v>12000000</v>
      </c>
      <c r="H18" s="24">
        <f t="shared" si="2"/>
        <v>12000000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80000</v>
      </c>
      <c r="G30" s="11">
        <v>170000</v>
      </c>
      <c r="H30" s="14">
        <v>170000</v>
      </c>
      <c r="I30" s="15">
        <v>29900</v>
      </c>
      <c r="J30" s="11">
        <v>2492</v>
      </c>
      <c r="K30" s="12">
        <v>2492</v>
      </c>
    </row>
    <row r="31" spans="1:11" ht="13.5" x14ac:dyDescent="0.25">
      <c r="A31" s="49" t="s">
        <v>44</v>
      </c>
      <c r="B31" s="37" t="s">
        <v>20</v>
      </c>
      <c r="C31" s="6"/>
      <c r="D31" s="6">
        <v>9488995</v>
      </c>
      <c r="E31" s="7">
        <v>4757882</v>
      </c>
      <c r="F31" s="8"/>
      <c r="G31" s="6">
        <v>300000</v>
      </c>
      <c r="H31" s="9">
        <v>300000</v>
      </c>
      <c r="I31" s="10">
        <v>96000</v>
      </c>
      <c r="J31" s="6">
        <v>8000</v>
      </c>
      <c r="K31" s="7">
        <v>8000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>
        <v>1397600</v>
      </c>
      <c r="G32" s="6">
        <v>23000</v>
      </c>
      <c r="H32" s="9">
        <v>23000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93689827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630000</v>
      </c>
      <c r="J37" s="38">
        <f t="shared" si="6"/>
        <v>52500</v>
      </c>
      <c r="K37" s="39">
        <f t="shared" si="6"/>
        <v>52500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93248024</v>
      </c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93248024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>
        <v>630000</v>
      </c>
      <c r="J55" s="6">
        <v>52500</v>
      </c>
      <c r="K55" s="7">
        <v>52500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630000</v>
      </c>
      <c r="J57" s="21">
        <f t="shared" si="10"/>
        <v>52500</v>
      </c>
      <c r="K57" s="22">
        <f t="shared" si="10"/>
        <v>52500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441803</v>
      </c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1</v>
      </c>
      <c r="H69" s="41">
        <f t="shared" si="12"/>
        <v>1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>
        <v>1</v>
      </c>
      <c r="H96" s="9">
        <v>1</v>
      </c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93689827</v>
      </c>
      <c r="D101" s="38">
        <f t="shared" ref="D101:K101" si="18">D111+D114+D115+D118+D121+D122+SUM(D125:D131)</f>
        <v>13185769</v>
      </c>
      <c r="E101" s="39">
        <f t="shared" si="18"/>
        <v>36351037</v>
      </c>
      <c r="F101" s="40">
        <f t="shared" si="18"/>
        <v>36355250</v>
      </c>
      <c r="G101" s="38">
        <f t="shared" si="18"/>
        <v>38270651</v>
      </c>
      <c r="H101" s="41">
        <f t="shared" si="18"/>
        <v>38270651</v>
      </c>
      <c r="I101" s="42">
        <f t="shared" si="18"/>
        <v>80155900</v>
      </c>
      <c r="J101" s="38">
        <f t="shared" si="18"/>
        <v>55740492</v>
      </c>
      <c r="K101" s="39">
        <f t="shared" si="18"/>
        <v>73766092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>
        <v>1500000</v>
      </c>
      <c r="G104" s="6">
        <v>1500000</v>
      </c>
      <c r="H104" s="9">
        <v>1500000</v>
      </c>
      <c r="I104" s="10">
        <v>56000000</v>
      </c>
      <c r="J104" s="6">
        <v>42500000</v>
      </c>
      <c r="K104" s="7">
        <v>60000000</v>
      </c>
    </row>
    <row r="105" spans="1:11" ht="13.5" x14ac:dyDescent="0.25">
      <c r="A105" s="44" t="s">
        <v>23</v>
      </c>
      <c r="B105" s="45" t="s">
        <v>20</v>
      </c>
      <c r="C105" s="6">
        <v>93248024</v>
      </c>
      <c r="D105" s="6">
        <v>3696774</v>
      </c>
      <c r="E105" s="7">
        <v>31593155</v>
      </c>
      <c r="F105" s="8">
        <v>21377650</v>
      </c>
      <c r="G105" s="6">
        <v>24277650</v>
      </c>
      <c r="H105" s="9">
        <v>24277650</v>
      </c>
      <c r="I105" s="10">
        <v>23400000</v>
      </c>
      <c r="J105" s="6">
        <v>13177500</v>
      </c>
      <c r="K105" s="7">
        <v>13703100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93248024</v>
      </c>
      <c r="D111" s="6">
        <f t="shared" ref="D111:K111" si="19">SUM(D102:D110)</f>
        <v>3696774</v>
      </c>
      <c r="E111" s="7">
        <f t="shared" si="19"/>
        <v>31593155</v>
      </c>
      <c r="F111" s="8">
        <f t="shared" si="19"/>
        <v>22877650</v>
      </c>
      <c r="G111" s="6">
        <f t="shared" si="19"/>
        <v>25777650</v>
      </c>
      <c r="H111" s="9">
        <f t="shared" si="19"/>
        <v>25777650</v>
      </c>
      <c r="I111" s="10">
        <f t="shared" si="19"/>
        <v>79400000</v>
      </c>
      <c r="J111" s="6">
        <f t="shared" si="19"/>
        <v>55677500</v>
      </c>
      <c r="K111" s="7">
        <f t="shared" si="19"/>
        <v>73703100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12000000</v>
      </c>
      <c r="G113" s="16">
        <v>12000000</v>
      </c>
      <c r="H113" s="19">
        <v>12000000</v>
      </c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12000000</v>
      </c>
      <c r="G114" s="21">
        <f t="shared" si="20"/>
        <v>12000000</v>
      </c>
      <c r="H114" s="24">
        <f t="shared" si="20"/>
        <v>12000000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>
        <v>630000</v>
      </c>
      <c r="J119" s="6">
        <v>52500</v>
      </c>
      <c r="K119" s="7">
        <v>52500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630000</v>
      </c>
      <c r="J121" s="21">
        <f t="shared" si="22"/>
        <v>52500</v>
      </c>
      <c r="K121" s="22">
        <f t="shared" si="22"/>
        <v>52500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441803</v>
      </c>
      <c r="D126" s="11"/>
      <c r="E126" s="12"/>
      <c r="F126" s="13">
        <v>80000</v>
      </c>
      <c r="G126" s="11">
        <v>170000</v>
      </c>
      <c r="H126" s="14">
        <v>170000</v>
      </c>
      <c r="I126" s="15">
        <v>29900</v>
      </c>
      <c r="J126" s="11">
        <v>2492</v>
      </c>
      <c r="K126" s="12">
        <v>2492</v>
      </c>
    </row>
    <row r="127" spans="1:11" ht="13.5" x14ac:dyDescent="0.25">
      <c r="A127" s="49" t="s">
        <v>44</v>
      </c>
      <c r="B127" s="37" t="s">
        <v>20</v>
      </c>
      <c r="C127" s="6"/>
      <c r="D127" s="6">
        <v>9488995</v>
      </c>
      <c r="E127" s="7">
        <v>4757882</v>
      </c>
      <c r="F127" s="8"/>
      <c r="G127" s="6">
        <v>300000</v>
      </c>
      <c r="H127" s="9">
        <v>300000</v>
      </c>
      <c r="I127" s="10">
        <v>96000</v>
      </c>
      <c r="J127" s="6">
        <v>8000</v>
      </c>
      <c r="K127" s="7">
        <v>8000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>
        <v>1397600</v>
      </c>
      <c r="G128" s="6">
        <v>23001</v>
      </c>
      <c r="H128" s="9">
        <v>23001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93689827</v>
      </c>
      <c r="D132" s="54">
        <f t="shared" ref="D132:K132" si="24">+D5+D37+D69</f>
        <v>13185769</v>
      </c>
      <c r="E132" s="55">
        <f t="shared" si="24"/>
        <v>36351037</v>
      </c>
      <c r="F132" s="56">
        <f t="shared" si="24"/>
        <v>36355250</v>
      </c>
      <c r="G132" s="54">
        <f t="shared" si="24"/>
        <v>38270651</v>
      </c>
      <c r="H132" s="57">
        <f t="shared" si="24"/>
        <v>38270651</v>
      </c>
      <c r="I132" s="58">
        <f t="shared" si="24"/>
        <v>80155900</v>
      </c>
      <c r="J132" s="54">
        <f t="shared" si="24"/>
        <v>55740492</v>
      </c>
      <c r="K132" s="55">
        <f t="shared" si="24"/>
        <v>73766092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744390719</v>
      </c>
      <c r="D134" s="38">
        <f t="shared" ref="D134:K134" si="25">D144+D147+D148+D151+D154+D155+SUM(D158:D164)</f>
        <v>723721362</v>
      </c>
      <c r="E134" s="39">
        <f t="shared" si="25"/>
        <v>730097107</v>
      </c>
      <c r="F134" s="40">
        <f t="shared" si="25"/>
        <v>712620991</v>
      </c>
      <c r="G134" s="38">
        <f t="shared" si="25"/>
        <v>711636391</v>
      </c>
      <c r="H134" s="41">
        <f t="shared" si="25"/>
        <v>711636391</v>
      </c>
      <c r="I134" s="42">
        <f t="shared" si="25"/>
        <v>649939087</v>
      </c>
      <c r="J134" s="38">
        <f t="shared" si="25"/>
        <v>570856045</v>
      </c>
      <c r="K134" s="39">
        <f t="shared" si="25"/>
        <v>506018938</v>
      </c>
    </row>
    <row r="135" spans="1:11" ht="13.5" x14ac:dyDescent="0.25">
      <c r="A135" s="44" t="s">
        <v>19</v>
      </c>
      <c r="B135" s="45" t="s">
        <v>20</v>
      </c>
      <c r="C135" s="6">
        <v>47708699</v>
      </c>
      <c r="D135" s="6">
        <v>-13064060</v>
      </c>
      <c r="E135" s="7"/>
      <c r="F135" s="8">
        <v>190620179</v>
      </c>
      <c r="G135" s="6">
        <v>190620179</v>
      </c>
      <c r="H135" s="9">
        <v>190620179</v>
      </c>
      <c r="I135" s="10">
        <v>103465165</v>
      </c>
      <c r="J135" s="6">
        <v>162772132</v>
      </c>
      <c r="K135" s="7">
        <v>130217706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5849243</v>
      </c>
      <c r="G136" s="6">
        <v>5849243</v>
      </c>
      <c r="H136" s="9">
        <v>5849243</v>
      </c>
      <c r="I136" s="10">
        <v>6118308</v>
      </c>
      <c r="J136" s="6">
        <v>4894646</v>
      </c>
      <c r="K136" s="7">
        <v>3915717</v>
      </c>
    </row>
    <row r="137" spans="1:11" ht="13.5" x14ac:dyDescent="0.25">
      <c r="A137" s="44" t="s">
        <v>22</v>
      </c>
      <c r="B137" s="45" t="s">
        <v>20</v>
      </c>
      <c r="C137" s="6">
        <v>3575170</v>
      </c>
      <c r="D137" s="6"/>
      <c r="E137" s="7"/>
      <c r="F137" s="8">
        <v>94051370</v>
      </c>
      <c r="G137" s="6">
        <v>94051370</v>
      </c>
      <c r="H137" s="9">
        <v>94051370</v>
      </c>
      <c r="I137" s="10">
        <v>98377733</v>
      </c>
      <c r="J137" s="6">
        <v>8198144</v>
      </c>
      <c r="K137" s="7">
        <v>8198144</v>
      </c>
    </row>
    <row r="138" spans="1:11" ht="13.5" x14ac:dyDescent="0.25">
      <c r="A138" s="44" t="s">
        <v>23</v>
      </c>
      <c r="B138" s="45" t="s">
        <v>20</v>
      </c>
      <c r="C138" s="6">
        <v>528504017</v>
      </c>
      <c r="D138" s="6">
        <v>12095537</v>
      </c>
      <c r="E138" s="7">
        <v>39991918</v>
      </c>
      <c r="F138" s="8">
        <v>141239373</v>
      </c>
      <c r="G138" s="6">
        <v>141239373</v>
      </c>
      <c r="H138" s="9">
        <v>141239373</v>
      </c>
      <c r="I138" s="10">
        <v>147736384</v>
      </c>
      <c r="J138" s="6">
        <v>142311365</v>
      </c>
      <c r="K138" s="7">
        <v>137311365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91583354</v>
      </c>
      <c r="G139" s="6">
        <v>91583354</v>
      </c>
      <c r="H139" s="9">
        <v>91583354</v>
      </c>
      <c r="I139" s="10">
        <v>93773269</v>
      </c>
      <c r="J139" s="6">
        <v>75018615</v>
      </c>
      <c r="K139" s="7">
        <v>60014892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>
        <v>1602910</v>
      </c>
      <c r="G140" s="6">
        <v>1602910</v>
      </c>
      <c r="H140" s="9">
        <v>1602910</v>
      </c>
      <c r="I140" s="10">
        <v>1676643</v>
      </c>
      <c r="J140" s="6">
        <v>1341314</v>
      </c>
      <c r="K140" s="7">
        <v>1073051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579787886</v>
      </c>
      <c r="D144" s="6">
        <f t="shared" ref="D144:K144" si="26">SUM(D135:D143)</f>
        <v>-968523</v>
      </c>
      <c r="E144" s="7">
        <f t="shared" si="26"/>
        <v>39991918</v>
      </c>
      <c r="F144" s="8">
        <f t="shared" si="26"/>
        <v>524946429</v>
      </c>
      <c r="G144" s="6">
        <f t="shared" si="26"/>
        <v>524946429</v>
      </c>
      <c r="H144" s="9">
        <f t="shared" si="26"/>
        <v>524946429</v>
      </c>
      <c r="I144" s="10">
        <f t="shared" si="26"/>
        <v>451147502</v>
      </c>
      <c r="J144" s="6">
        <f t="shared" si="26"/>
        <v>394536216</v>
      </c>
      <c r="K144" s="7">
        <f t="shared" si="26"/>
        <v>340730875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54930340</v>
      </c>
      <c r="D147" s="6">
        <v>-172</v>
      </c>
      <c r="E147" s="7"/>
      <c r="F147" s="8">
        <v>17541654</v>
      </c>
      <c r="G147" s="6">
        <v>17541654</v>
      </c>
      <c r="H147" s="9">
        <v>17541654</v>
      </c>
      <c r="I147" s="10">
        <v>18348570</v>
      </c>
      <c r="J147" s="6">
        <v>14678856</v>
      </c>
      <c r="K147" s="7">
        <v>11743085</v>
      </c>
    </row>
    <row r="148" spans="1:11" ht="13.5" x14ac:dyDescent="0.25">
      <c r="A148" s="49" t="s">
        <v>108</v>
      </c>
      <c r="B148" s="37" t="s">
        <v>20</v>
      </c>
      <c r="C148" s="6">
        <v>394675</v>
      </c>
      <c r="D148" s="6">
        <v>394675</v>
      </c>
      <c r="E148" s="7">
        <v>394675</v>
      </c>
      <c r="F148" s="8">
        <v>394675</v>
      </c>
      <c r="G148" s="6">
        <v>394675</v>
      </c>
      <c r="H148" s="9">
        <v>394675</v>
      </c>
      <c r="I148" s="10">
        <v>394675</v>
      </c>
      <c r="J148" s="6">
        <v>394675</v>
      </c>
      <c r="K148" s="7">
        <v>394675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56235300</v>
      </c>
      <c r="D151" s="6">
        <v>51685691</v>
      </c>
      <c r="E151" s="7">
        <v>61224490</v>
      </c>
      <c r="F151" s="8">
        <v>53949300</v>
      </c>
      <c r="G151" s="6">
        <v>53949300</v>
      </c>
      <c r="H151" s="9">
        <v>53949300</v>
      </c>
      <c r="I151" s="10">
        <v>60000000</v>
      </c>
      <c r="J151" s="6">
        <v>58500000</v>
      </c>
      <c r="K151" s="7">
        <v>57500000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51655785</v>
      </c>
      <c r="D154" s="6">
        <v>671666376</v>
      </c>
      <c r="E154" s="7">
        <v>627950780</v>
      </c>
      <c r="F154" s="8">
        <v>394328</v>
      </c>
      <c r="G154" s="6">
        <v>394328</v>
      </c>
      <c r="H154" s="9">
        <v>394328</v>
      </c>
      <c r="I154" s="10">
        <v>612467</v>
      </c>
      <c r="J154" s="6">
        <v>346641</v>
      </c>
      <c r="K154" s="7">
        <v>280646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1190069</v>
      </c>
      <c r="D158" s="6">
        <v>779995</v>
      </c>
      <c r="E158" s="7">
        <v>535244</v>
      </c>
      <c r="F158" s="8">
        <v>779994</v>
      </c>
      <c r="G158" s="6">
        <v>779994</v>
      </c>
      <c r="H158" s="9">
        <v>779994</v>
      </c>
      <c r="I158" s="10">
        <v>520000</v>
      </c>
      <c r="J158" s="6">
        <v>490000</v>
      </c>
      <c r="K158" s="7">
        <v>460000</v>
      </c>
    </row>
    <row r="159" spans="1:11" ht="13.5" x14ac:dyDescent="0.25">
      <c r="A159" s="50" t="s">
        <v>43</v>
      </c>
      <c r="B159" s="37" t="s">
        <v>20</v>
      </c>
      <c r="C159" s="11">
        <v>31330</v>
      </c>
      <c r="D159" s="11"/>
      <c r="E159" s="12"/>
      <c r="F159" s="13">
        <v>289530</v>
      </c>
      <c r="G159" s="11">
        <v>379530</v>
      </c>
      <c r="H159" s="14">
        <v>379530</v>
      </c>
      <c r="I159" s="15">
        <v>267729</v>
      </c>
      <c r="J159" s="11">
        <v>22311</v>
      </c>
      <c r="K159" s="12">
        <v>22311</v>
      </c>
    </row>
    <row r="160" spans="1:11" ht="13.5" x14ac:dyDescent="0.25">
      <c r="A160" s="49" t="s">
        <v>44</v>
      </c>
      <c r="B160" s="37" t="s">
        <v>20</v>
      </c>
      <c r="C160" s="6">
        <v>165334</v>
      </c>
      <c r="D160" s="6">
        <v>163320</v>
      </c>
      <c r="E160" s="7"/>
      <c r="F160" s="8">
        <v>3147727</v>
      </c>
      <c r="G160" s="6">
        <v>3447727</v>
      </c>
      <c r="H160" s="9">
        <v>3447727</v>
      </c>
      <c r="I160" s="10">
        <v>3818522</v>
      </c>
      <c r="J160" s="6">
        <v>318210</v>
      </c>
      <c r="K160" s="7">
        <v>318210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>
        <v>6870225</v>
      </c>
      <c r="G161" s="6">
        <v>5495625</v>
      </c>
      <c r="H161" s="9">
        <v>5495625</v>
      </c>
      <c r="I161" s="10">
        <v>5724366</v>
      </c>
      <c r="J161" s="6">
        <v>477031</v>
      </c>
      <c r="K161" s="7">
        <v>477031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>
        <v>4464332</v>
      </c>
      <c r="G162" s="6">
        <v>4464332</v>
      </c>
      <c r="H162" s="9">
        <v>4464332</v>
      </c>
      <c r="I162" s="10">
        <v>4669691</v>
      </c>
      <c r="J162" s="6">
        <v>389141</v>
      </c>
      <c r="K162" s="7">
        <v>389141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99842797</v>
      </c>
      <c r="G163" s="6">
        <v>99842797</v>
      </c>
      <c r="H163" s="9">
        <v>99842797</v>
      </c>
      <c r="I163" s="10">
        <v>104435565</v>
      </c>
      <c r="J163" s="6">
        <v>100702964</v>
      </c>
      <c r="K163" s="7">
        <v>93702964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744390719</v>
      </c>
      <c r="D165" s="54">
        <f t="shared" ref="D165:K165" si="27">D144+D147+D148+D151+D154+D155+SUM(D158:D164)</f>
        <v>723721362</v>
      </c>
      <c r="E165" s="55">
        <f t="shared" si="27"/>
        <v>730097107</v>
      </c>
      <c r="F165" s="56">
        <f t="shared" si="27"/>
        <v>712620991</v>
      </c>
      <c r="G165" s="54">
        <f t="shared" si="27"/>
        <v>711636391</v>
      </c>
      <c r="H165" s="57">
        <f t="shared" si="27"/>
        <v>711636391</v>
      </c>
      <c r="I165" s="66">
        <f t="shared" si="27"/>
        <v>649939087</v>
      </c>
      <c r="J165" s="54">
        <f t="shared" si="27"/>
        <v>570856045</v>
      </c>
      <c r="K165" s="55">
        <f t="shared" si="27"/>
        <v>506018938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31198706</v>
      </c>
      <c r="D168" s="60">
        <v>33450796</v>
      </c>
      <c r="E168" s="61">
        <v>33204397</v>
      </c>
      <c r="F168" s="62">
        <v>24351616</v>
      </c>
      <c r="G168" s="60">
        <v>24351616</v>
      </c>
      <c r="H168" s="63">
        <v>24351616</v>
      </c>
      <c r="I168" s="64">
        <v>20140104</v>
      </c>
      <c r="J168" s="60">
        <v>23843978</v>
      </c>
      <c r="K168" s="61">
        <v>26574860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86767210</v>
      </c>
      <c r="G169" s="38">
        <f t="shared" si="28"/>
        <v>96917346</v>
      </c>
      <c r="H169" s="41">
        <f t="shared" si="28"/>
        <v>96917346</v>
      </c>
      <c r="I169" s="42">
        <f t="shared" si="28"/>
        <v>86959849</v>
      </c>
      <c r="J169" s="38">
        <f t="shared" si="28"/>
        <v>92312815</v>
      </c>
      <c r="K169" s="39">
        <f t="shared" si="28"/>
        <v>97111864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86579595</v>
      </c>
      <c r="G172" s="6">
        <v>96729731</v>
      </c>
      <c r="H172" s="9">
        <v>96729731</v>
      </c>
      <c r="I172" s="10">
        <v>86764354</v>
      </c>
      <c r="J172" s="6">
        <v>92108718</v>
      </c>
      <c r="K172" s="7">
        <v>96907767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86579595</v>
      </c>
      <c r="G179" s="6">
        <f t="shared" si="29"/>
        <v>96729731</v>
      </c>
      <c r="H179" s="9">
        <f t="shared" si="29"/>
        <v>96729731</v>
      </c>
      <c r="I179" s="10">
        <f t="shared" si="29"/>
        <v>86764354</v>
      </c>
      <c r="J179" s="6">
        <f t="shared" si="29"/>
        <v>92108718</v>
      </c>
      <c r="K179" s="7">
        <f t="shared" si="29"/>
        <v>96907767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>
        <v>187615</v>
      </c>
      <c r="G180" s="6">
        <v>187615</v>
      </c>
      <c r="H180" s="9">
        <v>187615</v>
      </c>
      <c r="I180" s="10">
        <v>195495</v>
      </c>
      <c r="J180" s="6">
        <v>204097</v>
      </c>
      <c r="K180" s="7">
        <v>204097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187615</v>
      </c>
      <c r="G182" s="21">
        <f t="shared" si="30"/>
        <v>187615</v>
      </c>
      <c r="H182" s="24">
        <f t="shared" si="30"/>
        <v>187615</v>
      </c>
      <c r="I182" s="25">
        <f t="shared" si="30"/>
        <v>195495</v>
      </c>
      <c r="J182" s="21">
        <f t="shared" si="30"/>
        <v>204097</v>
      </c>
      <c r="K182" s="22">
        <f t="shared" si="30"/>
        <v>204097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31198706</v>
      </c>
      <c r="D201" s="54">
        <f t="shared" si="34"/>
        <v>33450796</v>
      </c>
      <c r="E201" s="55">
        <f t="shared" si="34"/>
        <v>33204397</v>
      </c>
      <c r="F201" s="56">
        <f t="shared" si="34"/>
        <v>111118826</v>
      </c>
      <c r="G201" s="54">
        <f t="shared" si="34"/>
        <v>121268962</v>
      </c>
      <c r="H201" s="57">
        <f t="shared" si="34"/>
        <v>121268962</v>
      </c>
      <c r="I201" s="58">
        <f t="shared" si="34"/>
        <v>107099953</v>
      </c>
      <c r="J201" s="54">
        <f t="shared" si="34"/>
        <v>116156793</v>
      </c>
      <c r="K201" s="55">
        <f t="shared" si="34"/>
        <v>123686724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1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2.6129683553070472E-8</v>
      </c>
      <c r="H203" s="84">
        <f t="shared" si="35"/>
        <v>2.6129683553070472E-8</v>
      </c>
      <c r="I203" s="85">
        <f t="shared" si="35"/>
        <v>7.859683441892612E-3</v>
      </c>
      <c r="J203" s="81">
        <f t="shared" si="35"/>
        <v>9.4186466814824674E-4</v>
      </c>
      <c r="K203" s="82">
        <f t="shared" si="35"/>
        <v>7.1170911426350202E-4</v>
      </c>
    </row>
    <row r="204" spans="1:11" ht="13.5" x14ac:dyDescent="0.25">
      <c r="A204" s="79" t="s">
        <v>97</v>
      </c>
      <c r="B204" s="80"/>
      <c r="C204" s="81">
        <f>IF(ISERROR((C37+C69)/C168),0,((C37+C69)/C168))</f>
        <v>3.0030036181628814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</v>
      </c>
      <c r="G204" s="81">
        <f t="shared" si="36"/>
        <v>4.1065036505174853E-8</v>
      </c>
      <c r="H204" s="84">
        <f t="shared" si="36"/>
        <v>4.1065036505174853E-8</v>
      </c>
      <c r="I204" s="85">
        <f t="shared" si="36"/>
        <v>3.1280871240784061E-2</v>
      </c>
      <c r="J204" s="81">
        <f t="shared" si="36"/>
        <v>2.2018138080818562E-3</v>
      </c>
      <c r="K204" s="82">
        <f t="shared" si="36"/>
        <v>1.9755513293390819E-3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0.12</v>
      </c>
      <c r="G205" s="81">
        <f t="shared" si="37"/>
        <v>0.14000000000000001</v>
      </c>
      <c r="H205" s="84">
        <f t="shared" si="37"/>
        <v>0.14000000000000001</v>
      </c>
      <c r="I205" s="85">
        <f t="shared" si="37"/>
        <v>0.13</v>
      </c>
      <c r="J205" s="81">
        <f t="shared" si="37"/>
        <v>0.16</v>
      </c>
      <c r="K205" s="82">
        <f t="shared" si="37"/>
        <v>0.19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0.13</v>
      </c>
      <c r="D206" s="81">
        <f t="shared" ref="D206:K206" si="38">IF(ISERROR(ROUND((D37+D69+D169)/D165,2)),0,(ROUND((D37+D69+D169)/D165,2)))</f>
        <v>0</v>
      </c>
      <c r="E206" s="82">
        <f t="shared" si="38"/>
        <v>0</v>
      </c>
      <c r="F206" s="83">
        <f t="shared" si="38"/>
        <v>0.12</v>
      </c>
      <c r="G206" s="81">
        <f t="shared" si="38"/>
        <v>0.14000000000000001</v>
      </c>
      <c r="H206" s="84">
        <f t="shared" si="38"/>
        <v>0.14000000000000001</v>
      </c>
      <c r="I206" s="85">
        <f t="shared" si="38"/>
        <v>0.13</v>
      </c>
      <c r="J206" s="81">
        <f t="shared" si="38"/>
        <v>0.16</v>
      </c>
      <c r="K206" s="82">
        <f t="shared" si="38"/>
        <v>0.19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457528</v>
      </c>
      <c r="D5" s="38">
        <f t="shared" ref="D5:K5" si="0">D15+D18+D19+D22+D25+D26+SUM(D29:D35)</f>
        <v>109618693</v>
      </c>
      <c r="E5" s="39">
        <f t="shared" si="0"/>
        <v>129292958</v>
      </c>
      <c r="F5" s="40">
        <f t="shared" si="0"/>
        <v>88564439</v>
      </c>
      <c r="G5" s="38">
        <f t="shared" si="0"/>
        <v>124418786</v>
      </c>
      <c r="H5" s="41">
        <f t="shared" si="0"/>
        <v>124418786</v>
      </c>
      <c r="I5" s="42">
        <f t="shared" si="0"/>
        <v>9260000</v>
      </c>
      <c r="J5" s="38">
        <f t="shared" si="0"/>
        <v>10678000</v>
      </c>
      <c r="K5" s="39">
        <f t="shared" si="0"/>
        <v>11858000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1564768</v>
      </c>
      <c r="F8" s="8">
        <v>3000000</v>
      </c>
      <c r="G8" s="6">
        <v>3000000</v>
      </c>
      <c r="H8" s="9">
        <v>3000000</v>
      </c>
      <c r="I8" s="10"/>
      <c r="J8" s="6">
        <v>2000000</v>
      </c>
      <c r="K8" s="7">
        <v>3000000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62367000</v>
      </c>
      <c r="G9" s="6">
        <v>62367000</v>
      </c>
      <c r="H9" s="9">
        <v>62367000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>
        <v>-105359</v>
      </c>
      <c r="D11" s="6"/>
      <c r="E11" s="7">
        <v>14587054</v>
      </c>
      <c r="F11" s="8">
        <v>20227000</v>
      </c>
      <c r="G11" s="6">
        <v>56201786</v>
      </c>
      <c r="H11" s="9">
        <v>56201786</v>
      </c>
      <c r="I11" s="10">
        <v>5663417</v>
      </c>
      <c r="J11" s="6">
        <v>5206800</v>
      </c>
      <c r="K11" s="7">
        <v>5314800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-105359</v>
      </c>
      <c r="D15" s="6">
        <f t="shared" ref="D15:K15" si="1">SUM(D6:D14)</f>
        <v>0</v>
      </c>
      <c r="E15" s="7">
        <f t="shared" si="1"/>
        <v>16151822</v>
      </c>
      <c r="F15" s="8">
        <f t="shared" si="1"/>
        <v>85594000</v>
      </c>
      <c r="G15" s="6">
        <f t="shared" si="1"/>
        <v>121568786</v>
      </c>
      <c r="H15" s="9">
        <f t="shared" si="1"/>
        <v>121568786</v>
      </c>
      <c r="I15" s="10">
        <f t="shared" si="1"/>
        <v>5663417</v>
      </c>
      <c r="J15" s="6">
        <f t="shared" si="1"/>
        <v>7206800</v>
      </c>
      <c r="K15" s="7">
        <f t="shared" si="1"/>
        <v>8314800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>
        <v>2421083</v>
      </c>
      <c r="J17" s="16">
        <v>3037300</v>
      </c>
      <c r="K17" s="17">
        <v>3100300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2421083</v>
      </c>
      <c r="J18" s="21">
        <f t="shared" si="2"/>
        <v>3037300</v>
      </c>
      <c r="K18" s="22">
        <f t="shared" si="2"/>
        <v>3100300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109618693</v>
      </c>
      <c r="E23" s="7">
        <v>109618693</v>
      </c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109618693</v>
      </c>
      <c r="E25" s="22">
        <f t="shared" si="4"/>
        <v>109618693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22243</v>
      </c>
      <c r="F30" s="13">
        <v>270439</v>
      </c>
      <c r="G30" s="11">
        <v>500000</v>
      </c>
      <c r="H30" s="14">
        <v>500000</v>
      </c>
      <c r="I30" s="15">
        <v>425500</v>
      </c>
      <c r="J30" s="11">
        <v>433900</v>
      </c>
      <c r="K30" s="12">
        <v>442900</v>
      </c>
    </row>
    <row r="31" spans="1:11" ht="13.5" x14ac:dyDescent="0.25">
      <c r="A31" s="49" t="s">
        <v>44</v>
      </c>
      <c r="B31" s="37" t="s">
        <v>20</v>
      </c>
      <c r="C31" s="6">
        <v>243868</v>
      </c>
      <c r="D31" s="6"/>
      <c r="E31" s="7">
        <v>2181258</v>
      </c>
      <c r="F31" s="8"/>
      <c r="G31" s="6">
        <v>600000</v>
      </c>
      <c r="H31" s="9">
        <v>600000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>
        <v>182643</v>
      </c>
      <c r="D32" s="6"/>
      <c r="E32" s="7"/>
      <c r="F32" s="8">
        <v>2700000</v>
      </c>
      <c r="G32" s="6">
        <v>450000</v>
      </c>
      <c r="H32" s="9">
        <v>450000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136376</v>
      </c>
      <c r="D33" s="6"/>
      <c r="E33" s="7">
        <v>1318942</v>
      </c>
      <c r="F33" s="8"/>
      <c r="G33" s="6">
        <v>1300000</v>
      </c>
      <c r="H33" s="9">
        <v>1300000</v>
      </c>
      <c r="I33" s="10">
        <v>750000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13783650</v>
      </c>
      <c r="F37" s="40">
        <f t="shared" si="6"/>
        <v>5000000</v>
      </c>
      <c r="G37" s="38">
        <f t="shared" si="6"/>
        <v>11548343</v>
      </c>
      <c r="H37" s="41">
        <f t="shared" si="6"/>
        <v>11548343</v>
      </c>
      <c r="I37" s="42">
        <f t="shared" si="6"/>
        <v>12000000</v>
      </c>
      <c r="J37" s="38">
        <f t="shared" si="6"/>
        <v>12975000</v>
      </c>
      <c r="K37" s="39">
        <f t="shared" si="6"/>
        <v>13559000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13783650</v>
      </c>
      <c r="F41" s="8">
        <v>5000000</v>
      </c>
      <c r="G41" s="6">
        <v>11548343</v>
      </c>
      <c r="H41" s="9">
        <v>11548343</v>
      </c>
      <c r="I41" s="10">
        <v>12000000</v>
      </c>
      <c r="J41" s="6">
        <v>12975000</v>
      </c>
      <c r="K41" s="7">
        <v>13559000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13783650</v>
      </c>
      <c r="F47" s="8">
        <f t="shared" si="7"/>
        <v>5000000</v>
      </c>
      <c r="G47" s="6">
        <f t="shared" si="7"/>
        <v>11548343</v>
      </c>
      <c r="H47" s="9">
        <f t="shared" si="7"/>
        <v>11548343</v>
      </c>
      <c r="I47" s="10">
        <f t="shared" si="7"/>
        <v>12000000</v>
      </c>
      <c r="J47" s="6">
        <f t="shared" si="7"/>
        <v>12975000</v>
      </c>
      <c r="K47" s="7">
        <f t="shared" si="7"/>
        <v>13559000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580572</v>
      </c>
      <c r="F69" s="40">
        <f t="shared" si="12"/>
        <v>0</v>
      </c>
      <c r="G69" s="38">
        <f t="shared" si="12"/>
        <v>1839000</v>
      </c>
      <c r="H69" s="41">
        <f t="shared" si="12"/>
        <v>1839000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>
        <v>1839000</v>
      </c>
      <c r="H70" s="9">
        <v>1839000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1839000</v>
      </c>
      <c r="H79" s="9">
        <f t="shared" si="13"/>
        <v>1839000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580572</v>
      </c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457528</v>
      </c>
      <c r="D101" s="38">
        <f t="shared" ref="D101:K101" si="18">D111+D114+D115+D118+D121+D122+SUM(D125:D131)</f>
        <v>109618693</v>
      </c>
      <c r="E101" s="39">
        <f t="shared" si="18"/>
        <v>143657180</v>
      </c>
      <c r="F101" s="40">
        <f t="shared" si="18"/>
        <v>93564439</v>
      </c>
      <c r="G101" s="38">
        <f t="shared" si="18"/>
        <v>137806129</v>
      </c>
      <c r="H101" s="41">
        <f t="shared" si="18"/>
        <v>137806129</v>
      </c>
      <c r="I101" s="42">
        <f t="shared" si="18"/>
        <v>21260000</v>
      </c>
      <c r="J101" s="38">
        <f t="shared" si="18"/>
        <v>23653000</v>
      </c>
      <c r="K101" s="39">
        <f t="shared" si="18"/>
        <v>25417000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>
        <v>1839000</v>
      </c>
      <c r="H102" s="9">
        <v>1839000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1564768</v>
      </c>
      <c r="F104" s="8">
        <v>3000000</v>
      </c>
      <c r="G104" s="6">
        <v>3000000</v>
      </c>
      <c r="H104" s="9">
        <v>3000000</v>
      </c>
      <c r="I104" s="10"/>
      <c r="J104" s="6">
        <v>2000000</v>
      </c>
      <c r="K104" s="7">
        <v>3000000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13783650</v>
      </c>
      <c r="F105" s="8">
        <v>67367000</v>
      </c>
      <c r="G105" s="6">
        <v>73915343</v>
      </c>
      <c r="H105" s="9">
        <v>73915343</v>
      </c>
      <c r="I105" s="10">
        <v>12000000</v>
      </c>
      <c r="J105" s="6">
        <v>12975000</v>
      </c>
      <c r="K105" s="7">
        <v>13559000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>
        <v>-105359</v>
      </c>
      <c r="D107" s="6"/>
      <c r="E107" s="7">
        <v>14587054</v>
      </c>
      <c r="F107" s="8">
        <v>20227000</v>
      </c>
      <c r="G107" s="6">
        <v>56201786</v>
      </c>
      <c r="H107" s="9">
        <v>56201786</v>
      </c>
      <c r="I107" s="10">
        <v>5663417</v>
      </c>
      <c r="J107" s="6">
        <v>5206800</v>
      </c>
      <c r="K107" s="7">
        <v>5314800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-105359</v>
      </c>
      <c r="D111" s="6">
        <f t="shared" ref="D111:K111" si="19">SUM(D102:D110)</f>
        <v>0</v>
      </c>
      <c r="E111" s="7">
        <f t="shared" si="19"/>
        <v>29935472</v>
      </c>
      <c r="F111" s="8">
        <f t="shared" si="19"/>
        <v>90594000</v>
      </c>
      <c r="G111" s="6">
        <f t="shared" si="19"/>
        <v>134956129</v>
      </c>
      <c r="H111" s="9">
        <f t="shared" si="19"/>
        <v>134956129</v>
      </c>
      <c r="I111" s="10">
        <f t="shared" si="19"/>
        <v>17663417</v>
      </c>
      <c r="J111" s="6">
        <f t="shared" si="19"/>
        <v>20181800</v>
      </c>
      <c r="K111" s="7">
        <f t="shared" si="19"/>
        <v>21873800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>
        <v>2421083</v>
      </c>
      <c r="J113" s="16">
        <v>3037300</v>
      </c>
      <c r="K113" s="17">
        <v>3100300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2421083</v>
      </c>
      <c r="J114" s="21">
        <f t="shared" si="20"/>
        <v>3037300</v>
      </c>
      <c r="K114" s="22">
        <f t="shared" si="20"/>
        <v>3100300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>
        <v>109618693</v>
      </c>
      <c r="E119" s="7">
        <v>109618693</v>
      </c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109618693</v>
      </c>
      <c r="E121" s="22">
        <f t="shared" si="22"/>
        <v>109618693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22243</v>
      </c>
      <c r="F126" s="13">
        <v>270439</v>
      </c>
      <c r="G126" s="11">
        <v>500000</v>
      </c>
      <c r="H126" s="14">
        <v>500000</v>
      </c>
      <c r="I126" s="15">
        <v>425500</v>
      </c>
      <c r="J126" s="11">
        <v>433900</v>
      </c>
      <c r="K126" s="12">
        <v>442900</v>
      </c>
    </row>
    <row r="127" spans="1:11" ht="13.5" x14ac:dyDescent="0.25">
      <c r="A127" s="49" t="s">
        <v>44</v>
      </c>
      <c r="B127" s="37" t="s">
        <v>20</v>
      </c>
      <c r="C127" s="6">
        <v>243868</v>
      </c>
      <c r="D127" s="6"/>
      <c r="E127" s="7">
        <v>2181258</v>
      </c>
      <c r="F127" s="8"/>
      <c r="G127" s="6">
        <v>600000</v>
      </c>
      <c r="H127" s="9">
        <v>600000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182643</v>
      </c>
      <c r="D128" s="6"/>
      <c r="E128" s="7">
        <v>580572</v>
      </c>
      <c r="F128" s="8">
        <v>2700000</v>
      </c>
      <c r="G128" s="6">
        <v>450000</v>
      </c>
      <c r="H128" s="9">
        <v>450000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136376</v>
      </c>
      <c r="D129" s="6"/>
      <c r="E129" s="7">
        <v>1318942</v>
      </c>
      <c r="F129" s="8"/>
      <c r="G129" s="6">
        <v>1300000</v>
      </c>
      <c r="H129" s="9">
        <v>1300000</v>
      </c>
      <c r="I129" s="10">
        <v>750000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457528</v>
      </c>
      <c r="D132" s="54">
        <f t="shared" ref="D132:K132" si="24">+D5+D37+D69</f>
        <v>109618693</v>
      </c>
      <c r="E132" s="55">
        <f t="shared" si="24"/>
        <v>143657180</v>
      </c>
      <c r="F132" s="56">
        <f t="shared" si="24"/>
        <v>93564439</v>
      </c>
      <c r="G132" s="54">
        <f t="shared" si="24"/>
        <v>137806129</v>
      </c>
      <c r="H132" s="57">
        <f t="shared" si="24"/>
        <v>137806129</v>
      </c>
      <c r="I132" s="58">
        <f t="shared" si="24"/>
        <v>21260000</v>
      </c>
      <c r="J132" s="54">
        <f t="shared" si="24"/>
        <v>23653000</v>
      </c>
      <c r="K132" s="55">
        <f t="shared" si="24"/>
        <v>25417000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-7917569</v>
      </c>
      <c r="D134" s="38">
        <f t="shared" ref="D134:K134" si="25">D144+D147+D148+D151+D154+D155+SUM(D158:D164)</f>
        <v>353324222</v>
      </c>
      <c r="E134" s="39">
        <f t="shared" si="25"/>
        <v>372776768</v>
      </c>
      <c r="F134" s="40">
        <f t="shared" si="25"/>
        <v>403310721</v>
      </c>
      <c r="G134" s="38">
        <f t="shared" si="25"/>
        <v>425734578</v>
      </c>
      <c r="H134" s="41">
        <f t="shared" si="25"/>
        <v>425734578</v>
      </c>
      <c r="I134" s="42">
        <f t="shared" si="25"/>
        <v>368916539</v>
      </c>
      <c r="J134" s="38">
        <f t="shared" si="25"/>
        <v>392557690</v>
      </c>
      <c r="K134" s="39">
        <f t="shared" si="25"/>
        <v>410150568</v>
      </c>
    </row>
    <row r="135" spans="1:11" ht="13.5" x14ac:dyDescent="0.25">
      <c r="A135" s="44" t="s">
        <v>19</v>
      </c>
      <c r="B135" s="45" t="s">
        <v>20</v>
      </c>
      <c r="C135" s="6">
        <v>-7392505</v>
      </c>
      <c r="D135" s="6">
        <v>74194071</v>
      </c>
      <c r="E135" s="7">
        <v>69460929</v>
      </c>
      <c r="F135" s="8">
        <v>34351955</v>
      </c>
      <c r="G135" s="6">
        <v>68960483</v>
      </c>
      <c r="H135" s="9">
        <v>68960483</v>
      </c>
      <c r="I135" s="10">
        <v>67121483</v>
      </c>
      <c r="J135" s="6">
        <v>33249299</v>
      </c>
      <c r="K135" s="7">
        <v>34638443</v>
      </c>
    </row>
    <row r="136" spans="1:11" ht="13.5" x14ac:dyDescent="0.25">
      <c r="A136" s="44" t="s">
        <v>21</v>
      </c>
      <c r="B136" s="45" t="s">
        <v>20</v>
      </c>
      <c r="C136" s="6">
        <v>-614150</v>
      </c>
      <c r="D136" s="6">
        <v>13275826</v>
      </c>
      <c r="E136" s="7">
        <v>12535250</v>
      </c>
      <c r="F136" s="8">
        <v>97079215</v>
      </c>
      <c r="G136" s="6">
        <v>11329820</v>
      </c>
      <c r="H136" s="9">
        <v>11329820</v>
      </c>
      <c r="I136" s="10">
        <v>11329820</v>
      </c>
      <c r="J136" s="6">
        <v>100865304</v>
      </c>
      <c r="K136" s="7">
        <v>105101647</v>
      </c>
    </row>
    <row r="137" spans="1:11" ht="13.5" x14ac:dyDescent="0.25">
      <c r="A137" s="44" t="s">
        <v>22</v>
      </c>
      <c r="B137" s="45" t="s">
        <v>20</v>
      </c>
      <c r="C137" s="6">
        <v>-4585640</v>
      </c>
      <c r="D137" s="6">
        <v>44989709</v>
      </c>
      <c r="E137" s="7">
        <v>46554477</v>
      </c>
      <c r="F137" s="8">
        <v>47989708</v>
      </c>
      <c r="G137" s="6">
        <v>38808318</v>
      </c>
      <c r="H137" s="9">
        <v>38808318</v>
      </c>
      <c r="I137" s="10">
        <v>35603472</v>
      </c>
      <c r="J137" s="6">
        <v>44300003</v>
      </c>
      <c r="K137" s="7">
        <v>47203504</v>
      </c>
    </row>
    <row r="138" spans="1:11" ht="13.5" x14ac:dyDescent="0.25">
      <c r="A138" s="44" t="s">
        <v>23</v>
      </c>
      <c r="B138" s="45" t="s">
        <v>20</v>
      </c>
      <c r="C138" s="6">
        <v>-1709005</v>
      </c>
      <c r="D138" s="6">
        <v>51687623</v>
      </c>
      <c r="E138" s="7">
        <v>64353041</v>
      </c>
      <c r="F138" s="8">
        <v>56709769</v>
      </c>
      <c r="G138" s="6">
        <v>73232751</v>
      </c>
      <c r="H138" s="9">
        <v>73232751</v>
      </c>
      <c r="I138" s="10">
        <v>73684408</v>
      </c>
      <c r="J138" s="6">
        <v>64398054</v>
      </c>
      <c r="K138" s="7">
        <v>67296092</v>
      </c>
    </row>
    <row r="139" spans="1:11" ht="13.5" x14ac:dyDescent="0.25">
      <c r="A139" s="44" t="s">
        <v>24</v>
      </c>
      <c r="B139" s="45" t="s">
        <v>20</v>
      </c>
      <c r="C139" s="6">
        <v>-1932800</v>
      </c>
      <c r="D139" s="6">
        <v>-25516881</v>
      </c>
      <c r="E139" s="7">
        <v>-31608287</v>
      </c>
      <c r="F139" s="8"/>
      <c r="G139" s="6">
        <v>75539627</v>
      </c>
      <c r="H139" s="9">
        <v>75539627</v>
      </c>
      <c r="I139" s="10">
        <v>75810066</v>
      </c>
      <c r="J139" s="6">
        <v>-2297155</v>
      </c>
      <c r="K139" s="7">
        <v>-2400527</v>
      </c>
    </row>
    <row r="140" spans="1:11" ht="13.5" x14ac:dyDescent="0.25">
      <c r="A140" s="44" t="s">
        <v>25</v>
      </c>
      <c r="B140" s="45" t="s">
        <v>20</v>
      </c>
      <c r="C140" s="6">
        <v>2747955</v>
      </c>
      <c r="D140" s="6">
        <v>3647439</v>
      </c>
      <c r="E140" s="7">
        <v>18143966</v>
      </c>
      <c r="F140" s="8">
        <v>23858435</v>
      </c>
      <c r="G140" s="6">
        <v>73225021</v>
      </c>
      <c r="H140" s="9">
        <v>73225021</v>
      </c>
      <c r="I140" s="10">
        <v>22686652</v>
      </c>
      <c r="J140" s="6">
        <v>7809818</v>
      </c>
      <c r="K140" s="7">
        <v>8023635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-13486145</v>
      </c>
      <c r="D144" s="6">
        <f t="shared" ref="D144:K144" si="26">SUM(D135:D143)</f>
        <v>162277787</v>
      </c>
      <c r="E144" s="7">
        <f t="shared" si="26"/>
        <v>179439376</v>
      </c>
      <c r="F144" s="8">
        <f t="shared" si="26"/>
        <v>259989082</v>
      </c>
      <c r="G144" s="6">
        <f t="shared" si="26"/>
        <v>341096020</v>
      </c>
      <c r="H144" s="9">
        <f t="shared" si="26"/>
        <v>341096020</v>
      </c>
      <c r="I144" s="10">
        <f t="shared" si="26"/>
        <v>286235901</v>
      </c>
      <c r="J144" s="6">
        <f t="shared" si="26"/>
        <v>248325323</v>
      </c>
      <c r="K144" s="7">
        <f t="shared" si="26"/>
        <v>259862794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-321889</v>
      </c>
      <c r="D147" s="6">
        <v>1873804</v>
      </c>
      <c r="E147" s="7">
        <v>2307103</v>
      </c>
      <c r="F147" s="8">
        <v>52168012</v>
      </c>
      <c r="G147" s="6">
        <v>1757381</v>
      </c>
      <c r="H147" s="9">
        <v>1757381</v>
      </c>
      <c r="I147" s="10">
        <v>961160</v>
      </c>
      <c r="J147" s="6">
        <v>53447335</v>
      </c>
      <c r="K147" s="7">
        <v>55690701</v>
      </c>
    </row>
    <row r="148" spans="1:11" ht="13.5" x14ac:dyDescent="0.25">
      <c r="A148" s="49" t="s">
        <v>108</v>
      </c>
      <c r="B148" s="37" t="s">
        <v>20</v>
      </c>
      <c r="C148" s="6"/>
      <c r="D148" s="6">
        <v>1151058</v>
      </c>
      <c r="E148" s="7">
        <v>1151058</v>
      </c>
      <c r="F148" s="8">
        <v>1151058</v>
      </c>
      <c r="G148" s="6">
        <v>1151058</v>
      </c>
      <c r="H148" s="9">
        <v>1151058</v>
      </c>
      <c r="I148" s="10">
        <v>1151058</v>
      </c>
      <c r="J148" s="6">
        <v>1195949</v>
      </c>
      <c r="K148" s="7">
        <v>1246179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8112654</v>
      </c>
      <c r="D151" s="6">
        <v>51845372</v>
      </c>
      <c r="E151" s="7">
        <v>51845372</v>
      </c>
      <c r="F151" s="8">
        <v>51845373</v>
      </c>
      <c r="G151" s="6">
        <v>51845373</v>
      </c>
      <c r="H151" s="9">
        <v>51845373</v>
      </c>
      <c r="I151" s="10">
        <v>51845373</v>
      </c>
      <c r="J151" s="6">
        <v>53867343</v>
      </c>
      <c r="K151" s="7">
        <v>56129771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-389040</v>
      </c>
      <c r="D154" s="6">
        <v>117390863</v>
      </c>
      <c r="E154" s="7">
        <v>115145506</v>
      </c>
      <c r="F154" s="8">
        <v>7794799</v>
      </c>
      <c r="G154" s="6">
        <v>7624213</v>
      </c>
      <c r="H154" s="9">
        <v>7624213</v>
      </c>
      <c r="I154" s="10">
        <v>7395908</v>
      </c>
      <c r="J154" s="6">
        <v>7860445</v>
      </c>
      <c r="K154" s="7">
        <v>8189870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-67013</v>
      </c>
      <c r="D158" s="6">
        <v>148827</v>
      </c>
      <c r="E158" s="7">
        <v>1982846</v>
      </c>
      <c r="F158" s="8">
        <v>191254</v>
      </c>
      <c r="G158" s="6">
        <v>191254</v>
      </c>
      <c r="H158" s="9">
        <v>191254</v>
      </c>
      <c r="I158" s="10">
        <v>191254</v>
      </c>
      <c r="J158" s="6">
        <v>198713</v>
      </c>
      <c r="K158" s="7">
        <v>207059</v>
      </c>
    </row>
    <row r="159" spans="1:11" ht="13.5" x14ac:dyDescent="0.25">
      <c r="A159" s="50" t="s">
        <v>43</v>
      </c>
      <c r="B159" s="37" t="s">
        <v>20</v>
      </c>
      <c r="C159" s="11">
        <v>-314844</v>
      </c>
      <c r="D159" s="11">
        <v>618946</v>
      </c>
      <c r="E159" s="12">
        <v>988653</v>
      </c>
      <c r="F159" s="13">
        <v>449327</v>
      </c>
      <c r="G159" s="11">
        <v>988653</v>
      </c>
      <c r="H159" s="14">
        <v>988653</v>
      </c>
      <c r="I159" s="15">
        <v>1130733</v>
      </c>
      <c r="J159" s="11">
        <v>607106</v>
      </c>
      <c r="K159" s="12">
        <v>623901</v>
      </c>
    </row>
    <row r="160" spans="1:11" ht="13.5" x14ac:dyDescent="0.25">
      <c r="A160" s="49" t="s">
        <v>44</v>
      </c>
      <c r="B160" s="37" t="s">
        <v>20</v>
      </c>
      <c r="C160" s="6">
        <v>-120363</v>
      </c>
      <c r="D160" s="6">
        <v>350182</v>
      </c>
      <c r="E160" s="7">
        <v>349957</v>
      </c>
      <c r="F160" s="8">
        <v>355217</v>
      </c>
      <c r="G160" s="6">
        <v>947990</v>
      </c>
      <c r="H160" s="9">
        <v>947990</v>
      </c>
      <c r="I160" s="10">
        <v>347990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-87040</v>
      </c>
      <c r="D161" s="6">
        <v>966645</v>
      </c>
      <c r="E161" s="7">
        <v>1547217</v>
      </c>
      <c r="F161" s="8">
        <v>12666646</v>
      </c>
      <c r="G161" s="6">
        <v>1926947</v>
      </c>
      <c r="H161" s="9">
        <v>1926947</v>
      </c>
      <c r="I161" s="10">
        <v>1547217</v>
      </c>
      <c r="J161" s="6">
        <v>10355345</v>
      </c>
      <c r="K161" s="7">
        <v>10790270</v>
      </c>
    </row>
    <row r="162" spans="1:11" ht="13.5" x14ac:dyDescent="0.25">
      <c r="A162" s="50" t="s">
        <v>46</v>
      </c>
      <c r="B162" s="48" t="s">
        <v>20</v>
      </c>
      <c r="C162" s="6">
        <v>-1243889</v>
      </c>
      <c r="D162" s="6">
        <v>3349341</v>
      </c>
      <c r="E162" s="7">
        <v>4668283</v>
      </c>
      <c r="F162" s="8">
        <v>3349341</v>
      </c>
      <c r="G162" s="6">
        <v>4854292</v>
      </c>
      <c r="H162" s="9">
        <v>4854292</v>
      </c>
      <c r="I162" s="10">
        <v>4758548</v>
      </c>
      <c r="J162" s="6">
        <v>2828845</v>
      </c>
      <c r="K162" s="7">
        <v>2956143</v>
      </c>
    </row>
    <row r="163" spans="1:11" ht="13.5" x14ac:dyDescent="0.25">
      <c r="A163" s="49" t="s">
        <v>47</v>
      </c>
      <c r="B163" s="37" t="s">
        <v>20</v>
      </c>
      <c r="C163" s="6"/>
      <c r="D163" s="6">
        <v>13351397</v>
      </c>
      <c r="E163" s="7">
        <v>13351397</v>
      </c>
      <c r="F163" s="8">
        <v>13350612</v>
      </c>
      <c r="G163" s="6">
        <v>13351397</v>
      </c>
      <c r="H163" s="9">
        <v>13351397</v>
      </c>
      <c r="I163" s="10">
        <v>13351397</v>
      </c>
      <c r="J163" s="6">
        <v>13871286</v>
      </c>
      <c r="K163" s="7">
        <v>14453880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-7917569</v>
      </c>
      <c r="D165" s="54">
        <f t="shared" ref="D165:K165" si="27">D144+D147+D148+D151+D154+D155+SUM(D158:D164)</f>
        <v>353324222</v>
      </c>
      <c r="E165" s="55">
        <f t="shared" si="27"/>
        <v>372776768</v>
      </c>
      <c r="F165" s="56">
        <f t="shared" si="27"/>
        <v>403310721</v>
      </c>
      <c r="G165" s="54">
        <f t="shared" si="27"/>
        <v>425734578</v>
      </c>
      <c r="H165" s="57">
        <f t="shared" si="27"/>
        <v>425734578</v>
      </c>
      <c r="I165" s="66">
        <f t="shared" si="27"/>
        <v>368916539</v>
      </c>
      <c r="J165" s="54">
        <f t="shared" si="27"/>
        <v>392557690</v>
      </c>
      <c r="K165" s="55">
        <f t="shared" si="27"/>
        <v>410150568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19210251</v>
      </c>
      <c r="D168" s="60"/>
      <c r="E168" s="61">
        <v>2932059</v>
      </c>
      <c r="F168" s="62">
        <v>13974824</v>
      </c>
      <c r="G168" s="60">
        <v>13974824</v>
      </c>
      <c r="H168" s="63">
        <v>13974824</v>
      </c>
      <c r="I168" s="64">
        <v>14192651</v>
      </c>
      <c r="J168" s="60">
        <v>14817129</v>
      </c>
      <c r="K168" s="61">
        <v>15483898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0</v>
      </c>
      <c r="F169" s="40">
        <f t="shared" si="28"/>
        <v>0</v>
      </c>
      <c r="G169" s="38">
        <f t="shared" si="28"/>
        <v>0</v>
      </c>
      <c r="H169" s="41">
        <f t="shared" si="28"/>
        <v>0</v>
      </c>
      <c r="I169" s="42">
        <f t="shared" si="28"/>
        <v>0</v>
      </c>
      <c r="J169" s="38">
        <f t="shared" si="28"/>
        <v>0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/>
      <c r="G187" s="6"/>
      <c r="H187" s="9"/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0</v>
      </c>
      <c r="G189" s="21">
        <f t="shared" si="32"/>
        <v>0</v>
      </c>
      <c r="H189" s="24">
        <f t="shared" si="32"/>
        <v>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19210251</v>
      </c>
      <c r="D201" s="54">
        <f t="shared" si="34"/>
        <v>0</v>
      </c>
      <c r="E201" s="55">
        <f t="shared" si="34"/>
        <v>2932059</v>
      </c>
      <c r="F201" s="56">
        <f t="shared" si="34"/>
        <v>13974824</v>
      </c>
      <c r="G201" s="54">
        <f t="shared" si="34"/>
        <v>13974824</v>
      </c>
      <c r="H201" s="57">
        <f t="shared" si="34"/>
        <v>13974824</v>
      </c>
      <c r="I201" s="58">
        <f t="shared" si="34"/>
        <v>14192651</v>
      </c>
      <c r="J201" s="54">
        <f t="shared" si="34"/>
        <v>14817129</v>
      </c>
      <c r="K201" s="55">
        <f t="shared" si="34"/>
        <v>15483898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9.9989586319319368E-2</v>
      </c>
      <c r="F203" s="83">
        <f t="shared" si="35"/>
        <v>5.343910628267648E-2</v>
      </c>
      <c r="G203" s="81">
        <f t="shared" si="35"/>
        <v>9.7146208932405317E-2</v>
      </c>
      <c r="H203" s="84">
        <f t="shared" si="35"/>
        <v>9.7146208932405317E-2</v>
      </c>
      <c r="I203" s="85">
        <f t="shared" si="35"/>
        <v>0.56444026340545628</v>
      </c>
      <c r="J203" s="81">
        <f t="shared" si="35"/>
        <v>0.54855620851477616</v>
      </c>
      <c r="K203" s="82">
        <f t="shared" si="35"/>
        <v>0.53346185623795095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4.8990221547383594</v>
      </c>
      <c r="F204" s="83">
        <f t="shared" si="36"/>
        <v>0.3577862590612948</v>
      </c>
      <c r="G204" s="81">
        <f t="shared" si="36"/>
        <v>0.9579614741480823</v>
      </c>
      <c r="H204" s="84">
        <f t="shared" si="36"/>
        <v>0.9579614741480823</v>
      </c>
      <c r="I204" s="85">
        <f t="shared" si="36"/>
        <v>0.84550800269801607</v>
      </c>
      <c r="J204" s="81">
        <f t="shared" si="36"/>
        <v>0.87567571288607937</v>
      </c>
      <c r="K204" s="82">
        <f t="shared" si="36"/>
        <v>0.87568388786854578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0.04</v>
      </c>
      <c r="F206" s="83">
        <f t="shared" si="38"/>
        <v>0.01</v>
      </c>
      <c r="G206" s="81">
        <f t="shared" si="38"/>
        <v>0.03</v>
      </c>
      <c r="H206" s="84">
        <f t="shared" si="38"/>
        <v>0.03</v>
      </c>
      <c r="I206" s="85">
        <f t="shared" si="38"/>
        <v>0.03</v>
      </c>
      <c r="J206" s="81">
        <f t="shared" si="38"/>
        <v>0.03</v>
      </c>
      <c r="K206" s="82">
        <f t="shared" si="38"/>
        <v>0.03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0</v>
      </c>
      <c r="D5" s="38">
        <f t="shared" ref="D5:K5" si="0">D15+D18+D19+D22+D25+D26+SUM(D29:D35)</f>
        <v>0</v>
      </c>
      <c r="E5" s="39">
        <f t="shared" si="0"/>
        <v>58710972</v>
      </c>
      <c r="F5" s="40">
        <f t="shared" si="0"/>
        <v>75568130</v>
      </c>
      <c r="G5" s="38">
        <f t="shared" si="0"/>
        <v>75568130</v>
      </c>
      <c r="H5" s="41">
        <f t="shared" si="0"/>
        <v>75568130</v>
      </c>
      <c r="I5" s="42">
        <f t="shared" si="0"/>
        <v>116256918</v>
      </c>
      <c r="J5" s="38">
        <f t="shared" si="0"/>
        <v>100672667</v>
      </c>
      <c r="K5" s="39">
        <f t="shared" si="0"/>
        <v>130587037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16749175</v>
      </c>
      <c r="F6" s="8">
        <v>6208705</v>
      </c>
      <c r="G6" s="6">
        <v>6208705</v>
      </c>
      <c r="H6" s="9">
        <v>6208705</v>
      </c>
      <c r="I6" s="10">
        <v>8180325</v>
      </c>
      <c r="J6" s="6">
        <v>8992184</v>
      </c>
      <c r="K6" s="7">
        <v>9094880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16595441</v>
      </c>
      <c r="F8" s="8">
        <v>19042609</v>
      </c>
      <c r="G8" s="6">
        <v>19042609</v>
      </c>
      <c r="H8" s="9">
        <v>19042609</v>
      </c>
      <c r="I8" s="10">
        <v>28179409</v>
      </c>
      <c r="J8" s="6">
        <v>22621261</v>
      </c>
      <c r="K8" s="7">
        <v>16146574</v>
      </c>
    </row>
    <row r="9" spans="1:11" ht="13.5" x14ac:dyDescent="0.25">
      <c r="A9" s="44" t="s">
        <v>23</v>
      </c>
      <c r="B9" s="45" t="s">
        <v>20</v>
      </c>
      <c r="C9" s="6"/>
      <c r="D9" s="6"/>
      <c r="E9" s="7">
        <v>5153035</v>
      </c>
      <c r="F9" s="8">
        <v>22156522</v>
      </c>
      <c r="G9" s="6">
        <v>22156522</v>
      </c>
      <c r="H9" s="9">
        <v>22156522</v>
      </c>
      <c r="I9" s="10">
        <v>7523913</v>
      </c>
      <c r="J9" s="6">
        <v>2750000</v>
      </c>
      <c r="K9" s="7">
        <v>25561304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1608955</v>
      </c>
      <c r="F10" s="8">
        <v>8988644</v>
      </c>
      <c r="G10" s="6">
        <v>8988644</v>
      </c>
      <c r="H10" s="9">
        <v>8988644</v>
      </c>
      <c r="I10" s="10">
        <v>58087971</v>
      </c>
      <c r="J10" s="6">
        <v>61021222</v>
      </c>
      <c r="K10" s="7">
        <v>68683575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>
        <v>1810000</v>
      </c>
      <c r="J11" s="6">
        <v>1000000</v>
      </c>
      <c r="K11" s="7">
        <v>1000000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>
        <v>2870</v>
      </c>
      <c r="F14" s="18">
        <v>250000</v>
      </c>
      <c r="G14" s="16">
        <v>250000</v>
      </c>
      <c r="H14" s="19">
        <v>250000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40109476</v>
      </c>
      <c r="F15" s="8">
        <f t="shared" si="1"/>
        <v>56646480</v>
      </c>
      <c r="G15" s="6">
        <f t="shared" si="1"/>
        <v>56646480</v>
      </c>
      <c r="H15" s="9">
        <f t="shared" si="1"/>
        <v>56646480</v>
      </c>
      <c r="I15" s="10">
        <f t="shared" si="1"/>
        <v>103781618</v>
      </c>
      <c r="J15" s="6">
        <f t="shared" si="1"/>
        <v>96384667</v>
      </c>
      <c r="K15" s="7">
        <f t="shared" si="1"/>
        <v>120486333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370000</v>
      </c>
      <c r="G16" s="6">
        <v>370000</v>
      </c>
      <c r="H16" s="9">
        <v>370000</v>
      </c>
      <c r="I16" s="10">
        <v>500000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1694669</v>
      </c>
      <c r="F17" s="18">
        <v>600000</v>
      </c>
      <c r="G17" s="16">
        <v>600000</v>
      </c>
      <c r="H17" s="19">
        <v>600000</v>
      </c>
      <c r="I17" s="20">
        <v>400000</v>
      </c>
      <c r="J17" s="16">
        <v>1200000</v>
      </c>
      <c r="K17" s="17">
        <v>7885804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1694669</v>
      </c>
      <c r="F18" s="23">
        <f t="shared" si="2"/>
        <v>970000</v>
      </c>
      <c r="G18" s="21">
        <f t="shared" si="2"/>
        <v>970000</v>
      </c>
      <c r="H18" s="24">
        <f t="shared" si="2"/>
        <v>970000</v>
      </c>
      <c r="I18" s="25">
        <f t="shared" si="2"/>
        <v>900000</v>
      </c>
      <c r="J18" s="21">
        <f t="shared" si="2"/>
        <v>1200000</v>
      </c>
      <c r="K18" s="22">
        <f t="shared" si="2"/>
        <v>7885804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>
        <v>221442</v>
      </c>
      <c r="F23" s="8">
        <v>2972000</v>
      </c>
      <c r="G23" s="6">
        <v>2972000</v>
      </c>
      <c r="H23" s="9">
        <v>2972000</v>
      </c>
      <c r="I23" s="10">
        <v>880000</v>
      </c>
      <c r="J23" s="6">
        <v>2398000</v>
      </c>
      <c r="K23" s="7">
        <v>837900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221442</v>
      </c>
      <c r="F25" s="23">
        <f t="shared" si="4"/>
        <v>2972000</v>
      </c>
      <c r="G25" s="21">
        <f t="shared" si="4"/>
        <v>2972000</v>
      </c>
      <c r="H25" s="24">
        <f t="shared" si="4"/>
        <v>2972000</v>
      </c>
      <c r="I25" s="25">
        <f t="shared" si="4"/>
        <v>880000</v>
      </c>
      <c r="J25" s="21">
        <f t="shared" si="4"/>
        <v>2398000</v>
      </c>
      <c r="K25" s="22">
        <f t="shared" si="4"/>
        <v>837900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3409784</v>
      </c>
      <c r="F28" s="18">
        <v>2355200</v>
      </c>
      <c r="G28" s="16">
        <v>2355200</v>
      </c>
      <c r="H28" s="19">
        <v>2355200</v>
      </c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3409784</v>
      </c>
      <c r="F29" s="8">
        <f t="shared" si="5"/>
        <v>2355200</v>
      </c>
      <c r="G29" s="6">
        <f t="shared" si="5"/>
        <v>2355200</v>
      </c>
      <c r="H29" s="9">
        <f t="shared" si="5"/>
        <v>2355200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6485</v>
      </c>
      <c r="F30" s="13">
        <v>1525000</v>
      </c>
      <c r="G30" s="11">
        <v>1525000</v>
      </c>
      <c r="H30" s="14">
        <v>1525000</v>
      </c>
      <c r="I30" s="15">
        <v>1414000</v>
      </c>
      <c r="J30" s="11"/>
      <c r="K30" s="12">
        <v>1132000</v>
      </c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128453</v>
      </c>
      <c r="F31" s="8">
        <v>278700</v>
      </c>
      <c r="G31" s="6">
        <v>278700</v>
      </c>
      <c r="H31" s="9">
        <v>278700</v>
      </c>
      <c r="I31" s="10">
        <v>270300</v>
      </c>
      <c r="J31" s="6">
        <v>400000</v>
      </c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198314</v>
      </c>
      <c r="F32" s="8">
        <v>2465750</v>
      </c>
      <c r="G32" s="6">
        <v>2465750</v>
      </c>
      <c r="H32" s="9">
        <v>2465750</v>
      </c>
      <c r="I32" s="10">
        <v>921000</v>
      </c>
      <c r="J32" s="6">
        <v>290000</v>
      </c>
      <c r="K32" s="7">
        <v>245000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12942349</v>
      </c>
      <c r="F33" s="8">
        <v>8355000</v>
      </c>
      <c r="G33" s="6">
        <v>8355000</v>
      </c>
      <c r="H33" s="9">
        <v>8355000</v>
      </c>
      <c r="I33" s="10">
        <v>8090000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10245688</v>
      </c>
      <c r="F37" s="40">
        <f t="shared" si="6"/>
        <v>37447975</v>
      </c>
      <c r="G37" s="38">
        <f t="shared" si="6"/>
        <v>37447975</v>
      </c>
      <c r="H37" s="41">
        <f t="shared" si="6"/>
        <v>37447975</v>
      </c>
      <c r="I37" s="42">
        <f t="shared" si="6"/>
        <v>14315000</v>
      </c>
      <c r="J37" s="38">
        <f t="shared" si="6"/>
        <v>14934576</v>
      </c>
      <c r="K37" s="39">
        <f t="shared" si="6"/>
        <v>5228625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>
        <v>1108617</v>
      </c>
      <c r="F40" s="8">
        <v>5000000</v>
      </c>
      <c r="G40" s="6">
        <v>5000000</v>
      </c>
      <c r="H40" s="9">
        <v>5000000</v>
      </c>
      <c r="I40" s="10">
        <v>2400000</v>
      </c>
      <c r="J40" s="6">
        <v>2527500</v>
      </c>
      <c r="K40" s="7">
        <v>2767125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7869720</v>
      </c>
      <c r="F41" s="8">
        <v>3075914</v>
      </c>
      <c r="G41" s="6">
        <v>3075914</v>
      </c>
      <c r="H41" s="9">
        <v>3075914</v>
      </c>
      <c r="I41" s="10">
        <v>2500000</v>
      </c>
      <c r="J41" s="6">
        <v>9697826</v>
      </c>
      <c r="K41" s="7">
        <v>350000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>
        <v>156698</v>
      </c>
      <c r="F42" s="8">
        <v>23798261</v>
      </c>
      <c r="G42" s="6">
        <v>23798261</v>
      </c>
      <c r="H42" s="9">
        <v>23798261</v>
      </c>
      <c r="I42" s="10">
        <v>150000</v>
      </c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>
        <v>550000</v>
      </c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9135035</v>
      </c>
      <c r="F47" s="8">
        <f t="shared" si="7"/>
        <v>31874175</v>
      </c>
      <c r="G47" s="6">
        <f t="shared" si="7"/>
        <v>31874175</v>
      </c>
      <c r="H47" s="9">
        <f t="shared" si="7"/>
        <v>31874175</v>
      </c>
      <c r="I47" s="10">
        <f t="shared" si="7"/>
        <v>5600000</v>
      </c>
      <c r="J47" s="6">
        <f t="shared" si="7"/>
        <v>12225326</v>
      </c>
      <c r="K47" s="7">
        <f t="shared" si="7"/>
        <v>3117125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150000</v>
      </c>
      <c r="G48" s="6">
        <v>150000</v>
      </c>
      <c r="H48" s="9">
        <v>150000</v>
      </c>
      <c r="I48" s="10">
        <v>200000</v>
      </c>
      <c r="J48" s="6">
        <v>210000</v>
      </c>
      <c r="K48" s="7">
        <v>220500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>
        <v>600000</v>
      </c>
      <c r="J49" s="16"/>
      <c r="K49" s="17">
        <v>300000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150000</v>
      </c>
      <c r="G50" s="21">
        <f t="shared" si="8"/>
        <v>150000</v>
      </c>
      <c r="H50" s="24">
        <f t="shared" si="8"/>
        <v>150000</v>
      </c>
      <c r="I50" s="25">
        <f t="shared" si="8"/>
        <v>800000</v>
      </c>
      <c r="J50" s="21">
        <f t="shared" si="8"/>
        <v>210000</v>
      </c>
      <c r="K50" s="22">
        <f t="shared" si="8"/>
        <v>520500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716789</v>
      </c>
      <c r="F55" s="8">
        <v>219000</v>
      </c>
      <c r="G55" s="6">
        <v>219000</v>
      </c>
      <c r="H55" s="9">
        <v>219000</v>
      </c>
      <c r="I55" s="10">
        <v>2400000</v>
      </c>
      <c r="J55" s="6">
        <v>2499250</v>
      </c>
      <c r="K55" s="7">
        <v>1591000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716789</v>
      </c>
      <c r="F57" s="23">
        <f t="shared" si="10"/>
        <v>219000</v>
      </c>
      <c r="G57" s="21">
        <f t="shared" si="10"/>
        <v>219000</v>
      </c>
      <c r="H57" s="24">
        <f t="shared" si="10"/>
        <v>219000</v>
      </c>
      <c r="I57" s="25">
        <f t="shared" si="10"/>
        <v>2400000</v>
      </c>
      <c r="J57" s="21">
        <f t="shared" si="10"/>
        <v>2499250</v>
      </c>
      <c r="K57" s="22">
        <f t="shared" si="10"/>
        <v>1591000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>
        <v>15000</v>
      </c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15000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>
        <v>162035</v>
      </c>
      <c r="F62" s="13">
        <v>850000</v>
      </c>
      <c r="G62" s="11">
        <v>850000</v>
      </c>
      <c r="H62" s="14">
        <v>850000</v>
      </c>
      <c r="I62" s="15">
        <v>150000</v>
      </c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>
        <v>231829</v>
      </c>
      <c r="F63" s="8">
        <v>4204800</v>
      </c>
      <c r="G63" s="6">
        <v>4204800</v>
      </c>
      <c r="H63" s="9">
        <v>4204800</v>
      </c>
      <c r="I63" s="10">
        <v>5200000</v>
      </c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>
        <v>150000</v>
      </c>
      <c r="G64" s="6">
        <v>150000</v>
      </c>
      <c r="H64" s="9">
        <v>150000</v>
      </c>
      <c r="I64" s="10">
        <v>150000</v>
      </c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14233639</v>
      </c>
      <c r="F69" s="40">
        <f t="shared" si="12"/>
        <v>31145042</v>
      </c>
      <c r="G69" s="38">
        <f t="shared" si="12"/>
        <v>31145042</v>
      </c>
      <c r="H69" s="41">
        <f t="shared" si="12"/>
        <v>31145042</v>
      </c>
      <c r="I69" s="42">
        <f t="shared" si="12"/>
        <v>33457365</v>
      </c>
      <c r="J69" s="38">
        <f t="shared" si="12"/>
        <v>24177794</v>
      </c>
      <c r="K69" s="39">
        <f t="shared" si="12"/>
        <v>9085794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>
        <v>3000000</v>
      </c>
      <c r="G70" s="6">
        <v>3000000</v>
      </c>
      <c r="H70" s="9">
        <v>3000000</v>
      </c>
      <c r="I70" s="10">
        <v>5000000</v>
      </c>
      <c r="J70" s="6">
        <v>5800000</v>
      </c>
      <c r="K70" s="7">
        <v>5800000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1100000</v>
      </c>
      <c r="G72" s="6">
        <v>1100000</v>
      </c>
      <c r="H72" s="9">
        <v>1100000</v>
      </c>
      <c r="I72" s="10">
        <v>2404348</v>
      </c>
      <c r="J72" s="6">
        <v>1210000</v>
      </c>
      <c r="K72" s="7">
        <v>1331000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410180</v>
      </c>
      <c r="F73" s="8">
        <v>1000000</v>
      </c>
      <c r="G73" s="6">
        <v>1000000</v>
      </c>
      <c r="H73" s="9">
        <v>1000000</v>
      </c>
      <c r="I73" s="10">
        <v>2723913</v>
      </c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13687554</v>
      </c>
      <c r="F74" s="8">
        <v>25346087</v>
      </c>
      <c r="G74" s="6">
        <v>25346087</v>
      </c>
      <c r="H74" s="9">
        <v>25346087</v>
      </c>
      <c r="I74" s="10">
        <v>13043478</v>
      </c>
      <c r="J74" s="6">
        <v>8695652</v>
      </c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14097734</v>
      </c>
      <c r="F79" s="8">
        <f t="shared" si="13"/>
        <v>30446087</v>
      </c>
      <c r="G79" s="6">
        <f t="shared" si="13"/>
        <v>30446087</v>
      </c>
      <c r="H79" s="9">
        <f t="shared" si="13"/>
        <v>30446087</v>
      </c>
      <c r="I79" s="10">
        <f t="shared" si="13"/>
        <v>23171739</v>
      </c>
      <c r="J79" s="6">
        <f t="shared" si="13"/>
        <v>15705652</v>
      </c>
      <c r="K79" s="7">
        <f t="shared" si="13"/>
        <v>7131000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26343</v>
      </c>
      <c r="F80" s="8">
        <v>210955</v>
      </c>
      <c r="G80" s="6">
        <v>210955</v>
      </c>
      <c r="H80" s="9">
        <v>210955</v>
      </c>
      <c r="I80" s="10">
        <v>7075626</v>
      </c>
      <c r="J80" s="6">
        <v>8132142</v>
      </c>
      <c r="K80" s="7">
        <v>1954794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150000</v>
      </c>
      <c r="G81" s="16">
        <v>150000</v>
      </c>
      <c r="H81" s="19">
        <v>150000</v>
      </c>
      <c r="I81" s="20">
        <v>2830000</v>
      </c>
      <c r="J81" s="16">
        <v>340000</v>
      </c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26343</v>
      </c>
      <c r="F82" s="23">
        <f t="shared" si="14"/>
        <v>360955</v>
      </c>
      <c r="G82" s="21">
        <f t="shared" si="14"/>
        <v>360955</v>
      </c>
      <c r="H82" s="24">
        <f t="shared" si="14"/>
        <v>360955</v>
      </c>
      <c r="I82" s="25">
        <f t="shared" si="14"/>
        <v>9905626</v>
      </c>
      <c r="J82" s="21">
        <f t="shared" si="14"/>
        <v>8472142</v>
      </c>
      <c r="K82" s="22">
        <f t="shared" si="14"/>
        <v>1954794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109562</v>
      </c>
      <c r="F87" s="8">
        <v>338000</v>
      </c>
      <c r="G87" s="6">
        <v>338000</v>
      </c>
      <c r="H87" s="9">
        <v>338000</v>
      </c>
      <c r="I87" s="10">
        <v>380000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109562</v>
      </c>
      <c r="F89" s="23">
        <f t="shared" si="16"/>
        <v>338000</v>
      </c>
      <c r="G89" s="21">
        <f t="shared" si="16"/>
        <v>338000</v>
      </c>
      <c r="H89" s="24">
        <f t="shared" si="16"/>
        <v>338000</v>
      </c>
      <c r="I89" s="25">
        <f t="shared" si="16"/>
        <v>380000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0</v>
      </c>
      <c r="D101" s="38">
        <f t="shared" ref="D101:K101" si="18">D111+D114+D115+D118+D121+D122+SUM(D125:D131)</f>
        <v>0</v>
      </c>
      <c r="E101" s="39">
        <f t="shared" si="18"/>
        <v>83190299</v>
      </c>
      <c r="F101" s="40">
        <f t="shared" si="18"/>
        <v>144161147</v>
      </c>
      <c r="G101" s="38">
        <f t="shared" si="18"/>
        <v>144161147</v>
      </c>
      <c r="H101" s="41">
        <f t="shared" si="18"/>
        <v>144161147</v>
      </c>
      <c r="I101" s="42">
        <f t="shared" si="18"/>
        <v>164029283</v>
      </c>
      <c r="J101" s="38">
        <f t="shared" si="18"/>
        <v>139785037</v>
      </c>
      <c r="K101" s="39">
        <f t="shared" si="18"/>
        <v>144901456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16749175</v>
      </c>
      <c r="F102" s="8">
        <v>9208705</v>
      </c>
      <c r="G102" s="6">
        <v>9208705</v>
      </c>
      <c r="H102" s="9">
        <v>9208705</v>
      </c>
      <c r="I102" s="10">
        <v>13180325</v>
      </c>
      <c r="J102" s="6">
        <v>14792184</v>
      </c>
      <c r="K102" s="7">
        <v>14894880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>
        <v>17704058</v>
      </c>
      <c r="F104" s="8">
        <v>25142609</v>
      </c>
      <c r="G104" s="6">
        <v>25142609</v>
      </c>
      <c r="H104" s="9">
        <v>25142609</v>
      </c>
      <c r="I104" s="10">
        <v>32983757</v>
      </c>
      <c r="J104" s="6">
        <v>26358761</v>
      </c>
      <c r="K104" s="7">
        <v>20244699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13432935</v>
      </c>
      <c r="F105" s="8">
        <v>26232436</v>
      </c>
      <c r="G105" s="6">
        <v>26232436</v>
      </c>
      <c r="H105" s="9">
        <v>26232436</v>
      </c>
      <c r="I105" s="10">
        <v>12747826</v>
      </c>
      <c r="J105" s="6">
        <v>12447826</v>
      </c>
      <c r="K105" s="7">
        <v>25911304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15453207</v>
      </c>
      <c r="F106" s="8">
        <v>58132992</v>
      </c>
      <c r="G106" s="6">
        <v>58132992</v>
      </c>
      <c r="H106" s="9">
        <v>58132992</v>
      </c>
      <c r="I106" s="10">
        <v>71281449</v>
      </c>
      <c r="J106" s="6">
        <v>69716874</v>
      </c>
      <c r="K106" s="7">
        <v>68683575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>
        <v>1810000</v>
      </c>
      <c r="J107" s="6">
        <v>1000000</v>
      </c>
      <c r="K107" s="7">
        <v>1000000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>
        <v>2870</v>
      </c>
      <c r="F110" s="18">
        <v>250000</v>
      </c>
      <c r="G110" s="16">
        <v>250000</v>
      </c>
      <c r="H110" s="19">
        <v>250000</v>
      </c>
      <c r="I110" s="20">
        <v>550000</v>
      </c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63342245</v>
      </c>
      <c r="F111" s="8">
        <f t="shared" si="19"/>
        <v>118966742</v>
      </c>
      <c r="G111" s="6">
        <f t="shared" si="19"/>
        <v>118966742</v>
      </c>
      <c r="H111" s="9">
        <f t="shared" si="19"/>
        <v>118966742</v>
      </c>
      <c r="I111" s="10">
        <f t="shared" si="19"/>
        <v>132553357</v>
      </c>
      <c r="J111" s="6">
        <f t="shared" si="19"/>
        <v>124315645</v>
      </c>
      <c r="K111" s="7">
        <f t="shared" si="19"/>
        <v>130734458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26343</v>
      </c>
      <c r="F112" s="8">
        <v>730955</v>
      </c>
      <c r="G112" s="6">
        <v>730955</v>
      </c>
      <c r="H112" s="9">
        <v>730955</v>
      </c>
      <c r="I112" s="10">
        <v>7775626</v>
      </c>
      <c r="J112" s="6">
        <v>8342142</v>
      </c>
      <c r="K112" s="7">
        <v>2175294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1694669</v>
      </c>
      <c r="F113" s="18">
        <v>750000</v>
      </c>
      <c r="G113" s="16">
        <v>750000</v>
      </c>
      <c r="H113" s="19">
        <v>750000</v>
      </c>
      <c r="I113" s="20">
        <v>3830000</v>
      </c>
      <c r="J113" s="16">
        <v>1540000</v>
      </c>
      <c r="K113" s="17">
        <v>8185804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1721012</v>
      </c>
      <c r="F114" s="23">
        <f t="shared" si="20"/>
        <v>1480955</v>
      </c>
      <c r="G114" s="21">
        <f t="shared" si="20"/>
        <v>1480955</v>
      </c>
      <c r="H114" s="24">
        <f t="shared" si="20"/>
        <v>1480955</v>
      </c>
      <c r="I114" s="25">
        <f t="shared" si="20"/>
        <v>11605626</v>
      </c>
      <c r="J114" s="21">
        <f t="shared" si="20"/>
        <v>9882142</v>
      </c>
      <c r="K114" s="22">
        <f t="shared" si="20"/>
        <v>10361098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>
        <v>1047793</v>
      </c>
      <c r="F119" s="8">
        <v>3529000</v>
      </c>
      <c r="G119" s="6">
        <v>3529000</v>
      </c>
      <c r="H119" s="9">
        <v>3529000</v>
      </c>
      <c r="I119" s="10">
        <v>3660000</v>
      </c>
      <c r="J119" s="6">
        <v>4897250</v>
      </c>
      <c r="K119" s="7">
        <v>2428900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1047793</v>
      </c>
      <c r="F121" s="23">
        <f t="shared" si="22"/>
        <v>3529000</v>
      </c>
      <c r="G121" s="21">
        <f t="shared" si="22"/>
        <v>3529000</v>
      </c>
      <c r="H121" s="24">
        <f t="shared" si="22"/>
        <v>3529000</v>
      </c>
      <c r="I121" s="25">
        <f t="shared" si="22"/>
        <v>3660000</v>
      </c>
      <c r="J121" s="21">
        <f t="shared" si="22"/>
        <v>4897250</v>
      </c>
      <c r="K121" s="22">
        <f t="shared" si="22"/>
        <v>2428900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3409784</v>
      </c>
      <c r="F124" s="18">
        <v>2355200</v>
      </c>
      <c r="G124" s="16">
        <v>2355200</v>
      </c>
      <c r="H124" s="19">
        <v>2355200</v>
      </c>
      <c r="I124" s="20">
        <v>15000</v>
      </c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3409784</v>
      </c>
      <c r="F125" s="8">
        <f t="shared" si="23"/>
        <v>2355200</v>
      </c>
      <c r="G125" s="6">
        <f t="shared" si="23"/>
        <v>2355200</v>
      </c>
      <c r="H125" s="9">
        <f t="shared" si="23"/>
        <v>2355200</v>
      </c>
      <c r="I125" s="10">
        <f t="shared" si="23"/>
        <v>15000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168520</v>
      </c>
      <c r="F126" s="13">
        <v>2375000</v>
      </c>
      <c r="G126" s="11">
        <v>2375000</v>
      </c>
      <c r="H126" s="14">
        <v>2375000</v>
      </c>
      <c r="I126" s="15">
        <v>1564000</v>
      </c>
      <c r="J126" s="11"/>
      <c r="K126" s="12">
        <v>1132000</v>
      </c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360282</v>
      </c>
      <c r="F127" s="8">
        <v>4483500</v>
      </c>
      <c r="G127" s="6">
        <v>4483500</v>
      </c>
      <c r="H127" s="9">
        <v>4483500</v>
      </c>
      <c r="I127" s="10">
        <v>5470300</v>
      </c>
      <c r="J127" s="6">
        <v>400000</v>
      </c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198314</v>
      </c>
      <c r="F128" s="8">
        <v>2615750</v>
      </c>
      <c r="G128" s="6">
        <v>2615750</v>
      </c>
      <c r="H128" s="9">
        <v>2615750</v>
      </c>
      <c r="I128" s="10">
        <v>1071000</v>
      </c>
      <c r="J128" s="6">
        <v>290000</v>
      </c>
      <c r="K128" s="7">
        <v>245000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12942349</v>
      </c>
      <c r="F129" s="8">
        <v>8355000</v>
      </c>
      <c r="G129" s="6">
        <v>8355000</v>
      </c>
      <c r="H129" s="9">
        <v>8355000</v>
      </c>
      <c r="I129" s="10">
        <v>8090000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0</v>
      </c>
      <c r="D132" s="54">
        <f t="shared" ref="D132:K132" si="24">+D5+D37+D69</f>
        <v>0</v>
      </c>
      <c r="E132" s="55">
        <f t="shared" si="24"/>
        <v>83190299</v>
      </c>
      <c r="F132" s="56">
        <f t="shared" si="24"/>
        <v>144161147</v>
      </c>
      <c r="G132" s="54">
        <f t="shared" si="24"/>
        <v>144161147</v>
      </c>
      <c r="H132" s="57">
        <f t="shared" si="24"/>
        <v>144161147</v>
      </c>
      <c r="I132" s="58">
        <f t="shared" si="24"/>
        <v>164029283</v>
      </c>
      <c r="J132" s="54">
        <f t="shared" si="24"/>
        <v>139785037</v>
      </c>
      <c r="K132" s="55">
        <f t="shared" si="24"/>
        <v>144901456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0</v>
      </c>
      <c r="D134" s="38">
        <f t="shared" ref="D134:K134" si="25">D144+D147+D148+D151+D154+D155+SUM(D158:D164)</f>
        <v>0</v>
      </c>
      <c r="E134" s="39">
        <f t="shared" si="25"/>
        <v>2535485014</v>
      </c>
      <c r="F134" s="40">
        <f t="shared" si="25"/>
        <v>2725928959</v>
      </c>
      <c r="G134" s="38">
        <f t="shared" si="25"/>
        <v>2725928959</v>
      </c>
      <c r="H134" s="41">
        <f t="shared" si="25"/>
        <v>2725928959</v>
      </c>
      <c r="I134" s="42">
        <f t="shared" si="25"/>
        <v>2600800433</v>
      </c>
      <c r="J134" s="38">
        <f t="shared" si="25"/>
        <v>2650752930</v>
      </c>
      <c r="K134" s="39">
        <f t="shared" si="25"/>
        <v>2700176463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>
        <v>-71706722</v>
      </c>
      <c r="F135" s="8">
        <v>-11672905</v>
      </c>
      <c r="G135" s="6">
        <v>-11672905</v>
      </c>
      <c r="H135" s="9">
        <v>-11672905</v>
      </c>
      <c r="I135" s="10">
        <v>-85641438</v>
      </c>
      <c r="J135" s="6">
        <v>-98605583</v>
      </c>
      <c r="K135" s="7">
        <v>-111877261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>
        <v>-1951855</v>
      </c>
      <c r="G136" s="6">
        <v>-1951855</v>
      </c>
      <c r="H136" s="9">
        <v>-1951855</v>
      </c>
      <c r="I136" s="10">
        <v>-1834744</v>
      </c>
      <c r="J136" s="6">
        <v>-3761225</v>
      </c>
      <c r="K136" s="7">
        <v>-5726236</v>
      </c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>
        <v>10750420</v>
      </c>
      <c r="G137" s="6">
        <v>10750420</v>
      </c>
      <c r="H137" s="9">
        <v>10750420</v>
      </c>
      <c r="I137" s="10">
        <v>-13528658</v>
      </c>
      <c r="J137" s="6">
        <v>-27733748</v>
      </c>
      <c r="K137" s="7">
        <v>-42222940</v>
      </c>
    </row>
    <row r="138" spans="1:11" ht="13.5" x14ac:dyDescent="0.25">
      <c r="A138" s="44" t="s">
        <v>23</v>
      </c>
      <c r="B138" s="45" t="s">
        <v>20</v>
      </c>
      <c r="C138" s="6"/>
      <c r="D138" s="6"/>
      <c r="E138" s="7">
        <v>-39263</v>
      </c>
      <c r="F138" s="8">
        <v>10097937</v>
      </c>
      <c r="G138" s="6">
        <v>10097937</v>
      </c>
      <c r="H138" s="9">
        <v>10097937</v>
      </c>
      <c r="I138" s="10">
        <v>-15205692</v>
      </c>
      <c r="J138" s="6">
        <v>-31130443</v>
      </c>
      <c r="K138" s="7">
        <v>-37605863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>
        <v>-52575</v>
      </c>
      <c r="F139" s="8">
        <v>52940988</v>
      </c>
      <c r="G139" s="6">
        <v>52940988</v>
      </c>
      <c r="H139" s="9">
        <v>52940988</v>
      </c>
      <c r="I139" s="10">
        <v>8260420</v>
      </c>
      <c r="J139" s="6">
        <v>19356630</v>
      </c>
      <c r="K139" s="7">
        <v>21119155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9277632</v>
      </c>
      <c r="F140" s="8">
        <v>-18944102</v>
      </c>
      <c r="G140" s="6">
        <v>-18944102</v>
      </c>
      <c r="H140" s="9">
        <v>-18944102</v>
      </c>
      <c r="I140" s="10">
        <v>-7929828</v>
      </c>
      <c r="J140" s="6">
        <v>-26627657</v>
      </c>
      <c r="K140" s="7">
        <v>-45699443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>
        <v>-1136256</v>
      </c>
      <c r="G141" s="6">
        <v>-1136256</v>
      </c>
      <c r="H141" s="9">
        <v>-1136256</v>
      </c>
      <c r="I141" s="10">
        <v>-1068081</v>
      </c>
      <c r="J141" s="6">
        <v>-2189566</v>
      </c>
      <c r="K141" s="7">
        <v>-3333481</v>
      </c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>
        <v>-4316</v>
      </c>
      <c r="F143" s="18">
        <v>247751</v>
      </c>
      <c r="G143" s="16">
        <v>247751</v>
      </c>
      <c r="H143" s="19">
        <v>247751</v>
      </c>
      <c r="I143" s="20">
        <v>-6430</v>
      </c>
      <c r="J143" s="16">
        <v>-8650</v>
      </c>
      <c r="K143" s="17">
        <v>-10914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-62525244</v>
      </c>
      <c r="F144" s="8">
        <f t="shared" si="26"/>
        <v>40331978</v>
      </c>
      <c r="G144" s="6">
        <f t="shared" si="26"/>
        <v>40331978</v>
      </c>
      <c r="H144" s="9">
        <f t="shared" si="26"/>
        <v>40331978</v>
      </c>
      <c r="I144" s="10">
        <f t="shared" si="26"/>
        <v>-116954451</v>
      </c>
      <c r="J144" s="6">
        <f t="shared" si="26"/>
        <v>-170700242</v>
      </c>
      <c r="K144" s="7">
        <f t="shared" si="26"/>
        <v>-225356983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/>
      <c r="D147" s="6"/>
      <c r="E147" s="7">
        <v>-5232555</v>
      </c>
      <c r="F147" s="8">
        <v>30335640</v>
      </c>
      <c r="G147" s="6">
        <v>30335640</v>
      </c>
      <c r="H147" s="9">
        <v>30335640</v>
      </c>
      <c r="I147" s="10">
        <v>22978309</v>
      </c>
      <c r="J147" s="6">
        <v>60764451</v>
      </c>
      <c r="K147" s="7">
        <v>96001970</v>
      </c>
    </row>
    <row r="148" spans="1:11" ht="13.5" x14ac:dyDescent="0.25">
      <c r="A148" s="49" t="s">
        <v>108</v>
      </c>
      <c r="B148" s="37" t="s">
        <v>20</v>
      </c>
      <c r="C148" s="6"/>
      <c r="D148" s="6"/>
      <c r="E148" s="7">
        <v>4509475</v>
      </c>
      <c r="F148" s="8">
        <v>4509475</v>
      </c>
      <c r="G148" s="6">
        <v>4509475</v>
      </c>
      <c r="H148" s="9">
        <v>4509475</v>
      </c>
      <c r="I148" s="10">
        <v>4509475</v>
      </c>
      <c r="J148" s="6">
        <v>4509475</v>
      </c>
      <c r="K148" s="7">
        <v>4509475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/>
      <c r="E151" s="7">
        <v>926729108</v>
      </c>
      <c r="F151" s="8">
        <v>913665346</v>
      </c>
      <c r="G151" s="6">
        <v>913665346</v>
      </c>
      <c r="H151" s="9">
        <v>913665346</v>
      </c>
      <c r="I151" s="10">
        <v>985129108</v>
      </c>
      <c r="J151" s="6">
        <v>1043529108</v>
      </c>
      <c r="K151" s="7">
        <v>1101929108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/>
      <c r="D154" s="6"/>
      <c r="E154" s="7">
        <v>-4487590</v>
      </c>
      <c r="F154" s="8">
        <v>-812379</v>
      </c>
      <c r="G154" s="6">
        <v>-812379</v>
      </c>
      <c r="H154" s="9">
        <v>-812379</v>
      </c>
      <c r="I154" s="10">
        <v>-7268487</v>
      </c>
      <c r="J154" s="6">
        <v>-9024178</v>
      </c>
      <c r="K154" s="7">
        <v>-13394818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/>
      <c r="D158" s="6"/>
      <c r="E158" s="7">
        <v>4026228</v>
      </c>
      <c r="F158" s="8">
        <v>7071216</v>
      </c>
      <c r="G158" s="6">
        <v>7071216</v>
      </c>
      <c r="H158" s="9">
        <v>7071216</v>
      </c>
      <c r="I158" s="10">
        <v>4026227</v>
      </c>
      <c r="J158" s="6">
        <v>4026227</v>
      </c>
      <c r="K158" s="7">
        <v>4026227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>
        <v>1132394</v>
      </c>
      <c r="G159" s="11">
        <v>1132394</v>
      </c>
      <c r="H159" s="14">
        <v>1132394</v>
      </c>
      <c r="I159" s="15">
        <v>395950</v>
      </c>
      <c r="J159" s="11">
        <v>-830506</v>
      </c>
      <c r="K159" s="12">
        <v>-949491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>
        <v>-2425063</v>
      </c>
      <c r="F160" s="8">
        <v>1197700</v>
      </c>
      <c r="G160" s="6">
        <v>1197700</v>
      </c>
      <c r="H160" s="9">
        <v>1197700</v>
      </c>
      <c r="I160" s="10">
        <v>-725711</v>
      </c>
      <c r="J160" s="6">
        <v>-3667492</v>
      </c>
      <c r="K160" s="7">
        <v>-7076107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>
        <v>-7315</v>
      </c>
      <c r="F161" s="8">
        <v>932174</v>
      </c>
      <c r="G161" s="6">
        <v>932174</v>
      </c>
      <c r="H161" s="9">
        <v>932174</v>
      </c>
      <c r="I161" s="10">
        <v>16403</v>
      </c>
      <c r="J161" s="6">
        <v>-112945</v>
      </c>
      <c r="K161" s="7">
        <v>-240680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>
        <v>-4715781</v>
      </c>
      <c r="F162" s="8">
        <v>3456745</v>
      </c>
      <c r="G162" s="6">
        <v>3456745</v>
      </c>
      <c r="H162" s="9">
        <v>3456745</v>
      </c>
      <c r="I162" s="10">
        <v>-10920141</v>
      </c>
      <c r="J162" s="6">
        <v>-17354719</v>
      </c>
      <c r="K162" s="7">
        <v>-23885989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1679613751</v>
      </c>
      <c r="F163" s="8">
        <v>1724108670</v>
      </c>
      <c r="G163" s="6">
        <v>1724108670</v>
      </c>
      <c r="H163" s="9">
        <v>1724108670</v>
      </c>
      <c r="I163" s="10">
        <v>1719613751</v>
      </c>
      <c r="J163" s="6">
        <v>1739613751</v>
      </c>
      <c r="K163" s="7">
        <v>1764613751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0</v>
      </c>
      <c r="D165" s="54">
        <f t="shared" ref="D165:K165" si="27">D144+D147+D148+D151+D154+D155+SUM(D158:D164)</f>
        <v>0</v>
      </c>
      <c r="E165" s="55">
        <f t="shared" si="27"/>
        <v>2535485014</v>
      </c>
      <c r="F165" s="56">
        <f t="shared" si="27"/>
        <v>2725928959</v>
      </c>
      <c r="G165" s="54">
        <f t="shared" si="27"/>
        <v>2725928959</v>
      </c>
      <c r="H165" s="57">
        <f t="shared" si="27"/>
        <v>2725928959</v>
      </c>
      <c r="I165" s="66">
        <f t="shared" si="27"/>
        <v>2600800433</v>
      </c>
      <c r="J165" s="54">
        <f t="shared" si="27"/>
        <v>2650752930</v>
      </c>
      <c r="K165" s="55">
        <f t="shared" si="27"/>
        <v>2700176463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/>
      <c r="D168" s="60"/>
      <c r="E168" s="61">
        <v>87466849</v>
      </c>
      <c r="F168" s="62">
        <v>97505449</v>
      </c>
      <c r="G168" s="60">
        <v>97505449</v>
      </c>
      <c r="H168" s="63">
        <v>97505449</v>
      </c>
      <c r="I168" s="64">
        <v>90455126</v>
      </c>
      <c r="J168" s="60">
        <v>96237883</v>
      </c>
      <c r="K168" s="61">
        <v>98162641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0</v>
      </c>
      <c r="D169" s="38">
        <f t="shared" ref="D169:K169" si="28">D179+D182+D183+D186+D189+D190+SUM(D193:D199)</f>
        <v>0</v>
      </c>
      <c r="E169" s="39">
        <f t="shared" si="28"/>
        <v>13430692</v>
      </c>
      <c r="F169" s="40">
        <f t="shared" si="28"/>
        <v>7864064</v>
      </c>
      <c r="G169" s="38">
        <f t="shared" si="28"/>
        <v>7864064</v>
      </c>
      <c r="H169" s="41">
        <f t="shared" si="28"/>
        <v>7864064</v>
      </c>
      <c r="I169" s="42">
        <f t="shared" si="28"/>
        <v>13351740</v>
      </c>
      <c r="J169" s="38">
        <f t="shared" si="28"/>
        <v>11005798</v>
      </c>
      <c r="K169" s="39">
        <f t="shared" si="28"/>
        <v>11285500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>
        <v>415111</v>
      </c>
      <c r="F170" s="8">
        <v>162000</v>
      </c>
      <c r="G170" s="6">
        <v>162000</v>
      </c>
      <c r="H170" s="9">
        <v>162000</v>
      </c>
      <c r="I170" s="10">
        <v>162000</v>
      </c>
      <c r="J170" s="6">
        <v>319815</v>
      </c>
      <c r="K170" s="7">
        <v>324821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>
        <v>887119</v>
      </c>
      <c r="F172" s="8">
        <v>1792000</v>
      </c>
      <c r="G172" s="6">
        <v>1792000</v>
      </c>
      <c r="H172" s="9">
        <v>1792000</v>
      </c>
      <c r="I172" s="10">
        <v>2372000</v>
      </c>
      <c r="J172" s="6">
        <v>3398653</v>
      </c>
      <c r="K172" s="7">
        <v>3471948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>
        <v>1379535</v>
      </c>
      <c r="F173" s="8">
        <v>3410000</v>
      </c>
      <c r="G173" s="6">
        <v>3410000</v>
      </c>
      <c r="H173" s="9">
        <v>3410000</v>
      </c>
      <c r="I173" s="10">
        <v>3768500</v>
      </c>
      <c r="J173" s="6">
        <v>4147642</v>
      </c>
      <c r="K173" s="7">
        <v>4257909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>
        <v>834280</v>
      </c>
      <c r="F174" s="8">
        <v>300000</v>
      </c>
      <c r="G174" s="6">
        <v>300000</v>
      </c>
      <c r="H174" s="9">
        <v>300000</v>
      </c>
      <c r="I174" s="10">
        <v>300000</v>
      </c>
      <c r="J174" s="6">
        <v>309000</v>
      </c>
      <c r="K174" s="7">
        <v>318270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>
        <v>4462</v>
      </c>
      <c r="F178" s="18">
        <v>10000</v>
      </c>
      <c r="G178" s="16">
        <v>10000</v>
      </c>
      <c r="H178" s="19">
        <v>10000</v>
      </c>
      <c r="I178" s="20">
        <v>10000</v>
      </c>
      <c r="J178" s="16">
        <v>10300</v>
      </c>
      <c r="K178" s="17">
        <v>10609</v>
      </c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3520507</v>
      </c>
      <c r="F179" s="8">
        <f t="shared" si="29"/>
        <v>5674000</v>
      </c>
      <c r="G179" s="6">
        <f t="shared" si="29"/>
        <v>5674000</v>
      </c>
      <c r="H179" s="9">
        <f t="shared" si="29"/>
        <v>5674000</v>
      </c>
      <c r="I179" s="10">
        <f t="shared" si="29"/>
        <v>6612500</v>
      </c>
      <c r="J179" s="6">
        <f t="shared" si="29"/>
        <v>8185410</v>
      </c>
      <c r="K179" s="7">
        <f t="shared" si="29"/>
        <v>8383557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89680</v>
      </c>
      <c r="F180" s="8">
        <v>421064</v>
      </c>
      <c r="G180" s="6">
        <v>421064</v>
      </c>
      <c r="H180" s="9">
        <v>421064</v>
      </c>
      <c r="I180" s="10">
        <v>991000</v>
      </c>
      <c r="J180" s="6">
        <v>1020730</v>
      </c>
      <c r="K180" s="7">
        <v>1051352</v>
      </c>
    </row>
    <row r="181" spans="1:11" ht="13.5" x14ac:dyDescent="0.25">
      <c r="A181" s="47" t="s">
        <v>32</v>
      </c>
      <c r="B181" s="37" t="s">
        <v>20</v>
      </c>
      <c r="C181" s="16"/>
      <c r="D181" s="16"/>
      <c r="E181" s="17">
        <v>143862</v>
      </c>
      <c r="F181" s="18">
        <v>557350</v>
      </c>
      <c r="G181" s="16">
        <v>557350</v>
      </c>
      <c r="H181" s="19">
        <v>557350</v>
      </c>
      <c r="I181" s="20">
        <v>692350</v>
      </c>
      <c r="J181" s="16">
        <v>713121</v>
      </c>
      <c r="K181" s="17">
        <v>734514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233542</v>
      </c>
      <c r="F182" s="23">
        <f t="shared" si="30"/>
        <v>978414</v>
      </c>
      <c r="G182" s="21">
        <f t="shared" si="30"/>
        <v>978414</v>
      </c>
      <c r="H182" s="24">
        <f t="shared" si="30"/>
        <v>978414</v>
      </c>
      <c r="I182" s="25">
        <f t="shared" si="30"/>
        <v>1683350</v>
      </c>
      <c r="J182" s="21">
        <f t="shared" si="30"/>
        <v>1733851</v>
      </c>
      <c r="K182" s="22">
        <f t="shared" si="30"/>
        <v>1785866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1294092</v>
      </c>
      <c r="F187" s="8">
        <v>707750</v>
      </c>
      <c r="G187" s="6">
        <v>707750</v>
      </c>
      <c r="H187" s="9">
        <v>707750</v>
      </c>
      <c r="I187" s="10">
        <v>4619750</v>
      </c>
      <c r="J187" s="6">
        <v>558949</v>
      </c>
      <c r="K187" s="7">
        <v>575011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1294092</v>
      </c>
      <c r="F189" s="23">
        <f t="shared" si="32"/>
        <v>707750</v>
      </c>
      <c r="G189" s="21">
        <f t="shared" si="32"/>
        <v>707750</v>
      </c>
      <c r="H189" s="24">
        <f t="shared" si="32"/>
        <v>707750</v>
      </c>
      <c r="I189" s="25">
        <f t="shared" si="32"/>
        <v>4619750</v>
      </c>
      <c r="J189" s="21">
        <f t="shared" si="32"/>
        <v>558949</v>
      </c>
      <c r="K189" s="22">
        <f t="shared" si="32"/>
        <v>575011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>
        <v>29244</v>
      </c>
      <c r="F194" s="13">
        <v>53000</v>
      </c>
      <c r="G194" s="11">
        <v>53000</v>
      </c>
      <c r="H194" s="14">
        <v>53000</v>
      </c>
      <c r="I194" s="15">
        <v>50000</v>
      </c>
      <c r="J194" s="11">
        <v>51500</v>
      </c>
      <c r="K194" s="12">
        <v>53045</v>
      </c>
    </row>
    <row r="195" spans="1:11" ht="13.5" x14ac:dyDescent="0.25">
      <c r="A195" s="49" t="s">
        <v>44</v>
      </c>
      <c r="B195" s="37" t="s">
        <v>20</v>
      </c>
      <c r="C195" s="6"/>
      <c r="D195" s="6"/>
      <c r="E195" s="7">
        <v>1712887</v>
      </c>
      <c r="F195" s="8">
        <v>231900</v>
      </c>
      <c r="G195" s="6">
        <v>231900</v>
      </c>
      <c r="H195" s="9">
        <v>231900</v>
      </c>
      <c r="I195" s="10">
        <v>242140</v>
      </c>
      <c r="J195" s="6">
        <v>249404</v>
      </c>
      <c r="K195" s="7">
        <v>256887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>
        <v>85522</v>
      </c>
      <c r="F196" s="8">
        <v>214000</v>
      </c>
      <c r="G196" s="6">
        <v>214000</v>
      </c>
      <c r="H196" s="9">
        <v>214000</v>
      </c>
      <c r="I196" s="10">
        <v>144000</v>
      </c>
      <c r="J196" s="6">
        <v>226684</v>
      </c>
      <c r="K196" s="7">
        <v>231134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>
        <v>6554898</v>
      </c>
      <c r="F197" s="8">
        <v>5000</v>
      </c>
      <c r="G197" s="6">
        <v>5000</v>
      </c>
      <c r="H197" s="9">
        <v>5000</v>
      </c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0</v>
      </c>
      <c r="D201" s="54">
        <f t="shared" si="34"/>
        <v>0</v>
      </c>
      <c r="E201" s="55">
        <f t="shared" si="34"/>
        <v>100897541</v>
      </c>
      <c r="F201" s="56">
        <f t="shared" si="34"/>
        <v>105369513</v>
      </c>
      <c r="G201" s="54">
        <f t="shared" si="34"/>
        <v>105369513</v>
      </c>
      <c r="H201" s="57">
        <f t="shared" si="34"/>
        <v>105369513</v>
      </c>
      <c r="I201" s="58">
        <f t="shared" si="34"/>
        <v>103806866</v>
      </c>
      <c r="J201" s="54">
        <f t="shared" si="34"/>
        <v>107243681</v>
      </c>
      <c r="K201" s="55">
        <f t="shared" si="34"/>
        <v>109448141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0.29425699022911311</v>
      </c>
      <c r="F203" s="83">
        <f t="shared" si="35"/>
        <v>0.47580793041276231</v>
      </c>
      <c r="G203" s="81">
        <f t="shared" si="35"/>
        <v>0.47580793041276231</v>
      </c>
      <c r="H203" s="84">
        <f t="shared" si="35"/>
        <v>0.47580793041276231</v>
      </c>
      <c r="I203" s="85">
        <f t="shared" si="35"/>
        <v>0.29124290569507638</v>
      </c>
      <c r="J203" s="81">
        <f t="shared" si="35"/>
        <v>0.27980369601361554</v>
      </c>
      <c r="K203" s="82">
        <f t="shared" si="35"/>
        <v>9.8787268224551167E-2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0.27986977100318317</v>
      </c>
      <c r="F204" s="83">
        <f t="shared" si="36"/>
        <v>0.70347880763053561</v>
      </c>
      <c r="G204" s="81">
        <f t="shared" si="36"/>
        <v>0.70347880763053561</v>
      </c>
      <c r="H204" s="84">
        <f t="shared" si="36"/>
        <v>0.70347880763053561</v>
      </c>
      <c r="I204" s="85">
        <f t="shared" si="36"/>
        <v>0.528133308885115</v>
      </c>
      <c r="J204" s="81">
        <f t="shared" si="36"/>
        <v>0.40641344947290664</v>
      </c>
      <c r="K204" s="82">
        <f t="shared" si="36"/>
        <v>0.14582349103667658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0.01</v>
      </c>
      <c r="F205" s="83">
        <f t="shared" si="37"/>
        <v>0</v>
      </c>
      <c r="G205" s="81">
        <f t="shared" si="37"/>
        <v>0</v>
      </c>
      <c r="H205" s="84">
        <f t="shared" si="37"/>
        <v>0</v>
      </c>
      <c r="I205" s="85">
        <f t="shared" si="37"/>
        <v>0.01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</v>
      </c>
      <c r="E206" s="82">
        <f t="shared" si="38"/>
        <v>0.01</v>
      </c>
      <c r="F206" s="83">
        <f t="shared" si="38"/>
        <v>0.03</v>
      </c>
      <c r="G206" s="81">
        <f t="shared" si="38"/>
        <v>0.03</v>
      </c>
      <c r="H206" s="84">
        <f t="shared" si="38"/>
        <v>0.03</v>
      </c>
      <c r="I206" s="85">
        <f t="shared" si="38"/>
        <v>0.02</v>
      </c>
      <c r="J206" s="81">
        <f t="shared" si="38"/>
        <v>0.02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1883699</v>
      </c>
      <c r="D5" s="38">
        <f t="shared" ref="D5:K5" si="0">D15+D18+D19+D22+D25+D26+SUM(D29:D35)</f>
        <v>166784</v>
      </c>
      <c r="E5" s="39">
        <f t="shared" si="0"/>
        <v>840613</v>
      </c>
      <c r="F5" s="40">
        <f t="shared" si="0"/>
        <v>2210000</v>
      </c>
      <c r="G5" s="38">
        <f t="shared" si="0"/>
        <v>521050</v>
      </c>
      <c r="H5" s="41">
        <f t="shared" si="0"/>
        <v>521050</v>
      </c>
      <c r="I5" s="42">
        <f t="shared" si="0"/>
        <v>1450000</v>
      </c>
      <c r="J5" s="38">
        <f t="shared" si="0"/>
        <v>380000</v>
      </c>
      <c r="K5" s="39">
        <f t="shared" si="0"/>
        <v>380000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80000</v>
      </c>
      <c r="G23" s="6">
        <v>30000</v>
      </c>
      <c r="H23" s="9">
        <v>30000</v>
      </c>
      <c r="I23" s="10">
        <v>230000</v>
      </c>
      <c r="J23" s="6">
        <v>230000</v>
      </c>
      <c r="K23" s="7">
        <v>230000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80000</v>
      </c>
      <c r="G25" s="21">
        <f t="shared" si="4"/>
        <v>30000</v>
      </c>
      <c r="H25" s="24">
        <f t="shared" si="4"/>
        <v>30000</v>
      </c>
      <c r="I25" s="25">
        <f t="shared" si="4"/>
        <v>230000</v>
      </c>
      <c r="J25" s="21">
        <f t="shared" si="4"/>
        <v>230000</v>
      </c>
      <c r="K25" s="22">
        <f t="shared" si="4"/>
        <v>230000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346275</v>
      </c>
      <c r="D28" s="16"/>
      <c r="E28" s="17"/>
      <c r="F28" s="18">
        <v>500000</v>
      </c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346275</v>
      </c>
      <c r="D29" s="6">
        <f t="shared" si="5"/>
        <v>0</v>
      </c>
      <c r="E29" s="7">
        <f t="shared" si="5"/>
        <v>0</v>
      </c>
      <c r="F29" s="8">
        <f t="shared" si="5"/>
        <v>500000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1121234</v>
      </c>
      <c r="D30" s="11">
        <v>102478</v>
      </c>
      <c r="E30" s="12">
        <v>79866</v>
      </c>
      <c r="F30" s="13">
        <v>1080000</v>
      </c>
      <c r="G30" s="11">
        <v>486050</v>
      </c>
      <c r="H30" s="14">
        <v>486050</v>
      </c>
      <c r="I30" s="15">
        <v>220000</v>
      </c>
      <c r="J30" s="11">
        <v>75000</v>
      </c>
      <c r="K30" s="12">
        <v>75000</v>
      </c>
    </row>
    <row r="31" spans="1:11" ht="13.5" x14ac:dyDescent="0.25">
      <c r="A31" s="49" t="s">
        <v>44</v>
      </c>
      <c r="B31" s="37" t="s">
        <v>20</v>
      </c>
      <c r="C31" s="6">
        <v>48177</v>
      </c>
      <c r="D31" s="6">
        <v>38626</v>
      </c>
      <c r="E31" s="7">
        <v>36777</v>
      </c>
      <c r="F31" s="8">
        <v>190000</v>
      </c>
      <c r="G31" s="6">
        <v>5000</v>
      </c>
      <c r="H31" s="9">
        <v>5000</v>
      </c>
      <c r="I31" s="10">
        <v>200000</v>
      </c>
      <c r="J31" s="6">
        <v>75000</v>
      </c>
      <c r="K31" s="7">
        <v>75000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10478</v>
      </c>
      <c r="F32" s="8">
        <v>10000</v>
      </c>
      <c r="G32" s="6"/>
      <c r="H32" s="9"/>
      <c r="I32" s="10">
        <v>400000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>
        <v>368013</v>
      </c>
      <c r="D33" s="6">
        <v>25680</v>
      </c>
      <c r="E33" s="7">
        <v>713492</v>
      </c>
      <c r="F33" s="8">
        <v>350000</v>
      </c>
      <c r="G33" s="6"/>
      <c r="H33" s="9"/>
      <c r="I33" s="10">
        <v>400000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0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1883699</v>
      </c>
      <c r="D101" s="38">
        <f t="shared" ref="D101:K101" si="18">D111+D114+D115+D118+D121+D122+SUM(D125:D131)</f>
        <v>166784</v>
      </c>
      <c r="E101" s="39">
        <f t="shared" si="18"/>
        <v>840613</v>
      </c>
      <c r="F101" s="40">
        <f t="shared" si="18"/>
        <v>2210000</v>
      </c>
      <c r="G101" s="38">
        <f t="shared" si="18"/>
        <v>521050</v>
      </c>
      <c r="H101" s="41">
        <f t="shared" si="18"/>
        <v>521050</v>
      </c>
      <c r="I101" s="42">
        <f t="shared" si="18"/>
        <v>1450000</v>
      </c>
      <c r="J101" s="38">
        <f t="shared" si="18"/>
        <v>380000</v>
      </c>
      <c r="K101" s="39">
        <f t="shared" si="18"/>
        <v>380000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>
        <v>80000</v>
      </c>
      <c r="G119" s="6">
        <v>30000</v>
      </c>
      <c r="H119" s="9">
        <v>30000</v>
      </c>
      <c r="I119" s="10">
        <v>230000</v>
      </c>
      <c r="J119" s="6">
        <v>230000</v>
      </c>
      <c r="K119" s="7">
        <v>230000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80000</v>
      </c>
      <c r="G121" s="21">
        <f t="shared" si="22"/>
        <v>30000</v>
      </c>
      <c r="H121" s="24">
        <f t="shared" si="22"/>
        <v>30000</v>
      </c>
      <c r="I121" s="25">
        <f t="shared" si="22"/>
        <v>230000</v>
      </c>
      <c r="J121" s="21">
        <f t="shared" si="22"/>
        <v>230000</v>
      </c>
      <c r="K121" s="22">
        <f t="shared" si="22"/>
        <v>230000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346275</v>
      </c>
      <c r="D124" s="16"/>
      <c r="E124" s="17"/>
      <c r="F124" s="18">
        <v>500000</v>
      </c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346275</v>
      </c>
      <c r="D125" s="6">
        <f t="shared" si="23"/>
        <v>0</v>
      </c>
      <c r="E125" s="7">
        <f t="shared" si="23"/>
        <v>0</v>
      </c>
      <c r="F125" s="8">
        <f t="shared" si="23"/>
        <v>500000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1121234</v>
      </c>
      <c r="D126" s="11">
        <v>102478</v>
      </c>
      <c r="E126" s="12">
        <v>79866</v>
      </c>
      <c r="F126" s="13">
        <v>1080000</v>
      </c>
      <c r="G126" s="11">
        <v>486050</v>
      </c>
      <c r="H126" s="14">
        <v>486050</v>
      </c>
      <c r="I126" s="15">
        <v>220000</v>
      </c>
      <c r="J126" s="11">
        <v>75000</v>
      </c>
      <c r="K126" s="12">
        <v>75000</v>
      </c>
    </row>
    <row r="127" spans="1:11" ht="13.5" x14ac:dyDescent="0.25">
      <c r="A127" s="49" t="s">
        <v>44</v>
      </c>
      <c r="B127" s="37" t="s">
        <v>20</v>
      </c>
      <c r="C127" s="6">
        <v>48177</v>
      </c>
      <c r="D127" s="6">
        <v>38626</v>
      </c>
      <c r="E127" s="7">
        <v>36777</v>
      </c>
      <c r="F127" s="8">
        <v>190000</v>
      </c>
      <c r="G127" s="6">
        <v>5000</v>
      </c>
      <c r="H127" s="9">
        <v>5000</v>
      </c>
      <c r="I127" s="10">
        <v>200000</v>
      </c>
      <c r="J127" s="6">
        <v>75000</v>
      </c>
      <c r="K127" s="7">
        <v>75000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10478</v>
      </c>
      <c r="F128" s="8">
        <v>10000</v>
      </c>
      <c r="G128" s="6"/>
      <c r="H128" s="9"/>
      <c r="I128" s="10">
        <v>400000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>
        <v>368013</v>
      </c>
      <c r="D129" s="6">
        <v>25680</v>
      </c>
      <c r="E129" s="7">
        <v>713492</v>
      </c>
      <c r="F129" s="8">
        <v>350000</v>
      </c>
      <c r="G129" s="6"/>
      <c r="H129" s="9"/>
      <c r="I129" s="10">
        <v>400000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1883699</v>
      </c>
      <c r="D132" s="54">
        <f t="shared" ref="D132:K132" si="24">+D5+D37+D69</f>
        <v>166784</v>
      </c>
      <c r="E132" s="55">
        <f t="shared" si="24"/>
        <v>840613</v>
      </c>
      <c r="F132" s="56">
        <f t="shared" si="24"/>
        <v>2210000</v>
      </c>
      <c r="G132" s="54">
        <f t="shared" si="24"/>
        <v>521050</v>
      </c>
      <c r="H132" s="57">
        <f t="shared" si="24"/>
        <v>521050</v>
      </c>
      <c r="I132" s="58">
        <f t="shared" si="24"/>
        <v>1450000</v>
      </c>
      <c r="J132" s="54">
        <f t="shared" si="24"/>
        <v>380000</v>
      </c>
      <c r="K132" s="55">
        <f t="shared" si="24"/>
        <v>380000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955338</v>
      </c>
      <c r="D134" s="38">
        <f t="shared" ref="D134:K134" si="25">D144+D147+D148+D151+D154+D155+SUM(D158:D164)</f>
        <v>20596776</v>
      </c>
      <c r="E134" s="39">
        <f t="shared" si="25"/>
        <v>20495458</v>
      </c>
      <c r="F134" s="40">
        <f t="shared" si="25"/>
        <v>23718501</v>
      </c>
      <c r="G134" s="38">
        <f t="shared" si="25"/>
        <v>20536265</v>
      </c>
      <c r="H134" s="41">
        <f t="shared" si="25"/>
        <v>20536265</v>
      </c>
      <c r="I134" s="42">
        <f t="shared" si="25"/>
        <v>22747901</v>
      </c>
      <c r="J134" s="38">
        <f t="shared" si="25"/>
        <v>20634215</v>
      </c>
      <c r="K134" s="39">
        <f t="shared" si="25"/>
        <v>20634215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14.45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/>
      <c r="D147" s="6"/>
      <c r="E147" s="7"/>
      <c r="F147" s="8"/>
      <c r="G147" s="6"/>
      <c r="H147" s="9"/>
      <c r="I147" s="10"/>
      <c r="J147" s="6"/>
      <c r="K147" s="7"/>
    </row>
    <row r="148" spans="1:11" ht="13.5" x14ac:dyDescent="0.25">
      <c r="A148" s="49" t="s">
        <v>108</v>
      </c>
      <c r="B148" s="37" t="s">
        <v>20</v>
      </c>
      <c r="C148" s="6"/>
      <c r="D148" s="6"/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/>
      <c r="D151" s="6"/>
      <c r="E151" s="7"/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-82240</v>
      </c>
      <c r="D154" s="6">
        <v>698815</v>
      </c>
      <c r="E154" s="7">
        <v>616602</v>
      </c>
      <c r="F154" s="8">
        <v>616800</v>
      </c>
      <c r="G154" s="6">
        <v>534361</v>
      </c>
      <c r="H154" s="9">
        <v>534361</v>
      </c>
      <c r="I154" s="10">
        <v>816800</v>
      </c>
      <c r="J154" s="6">
        <v>734361</v>
      </c>
      <c r="K154" s="7">
        <v>734361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236027</v>
      </c>
      <c r="D158" s="6">
        <v>266989</v>
      </c>
      <c r="E158" s="7">
        <v>137347</v>
      </c>
      <c r="F158" s="8">
        <v>397161</v>
      </c>
      <c r="G158" s="6">
        <v>137347</v>
      </c>
      <c r="H158" s="9">
        <v>137347</v>
      </c>
      <c r="I158" s="10">
        <v>397161</v>
      </c>
      <c r="J158" s="6">
        <v>137347</v>
      </c>
      <c r="K158" s="7">
        <v>137347</v>
      </c>
    </row>
    <row r="159" spans="1:11" ht="13.5" x14ac:dyDescent="0.25">
      <c r="A159" s="50" t="s">
        <v>43</v>
      </c>
      <c r="B159" s="37" t="s">
        <v>20</v>
      </c>
      <c r="C159" s="11">
        <v>219333</v>
      </c>
      <c r="D159" s="11">
        <v>619322</v>
      </c>
      <c r="E159" s="12">
        <v>477034</v>
      </c>
      <c r="F159" s="13">
        <v>3274483</v>
      </c>
      <c r="G159" s="11">
        <v>679083</v>
      </c>
      <c r="H159" s="14">
        <v>679083</v>
      </c>
      <c r="I159" s="15">
        <v>1893683</v>
      </c>
      <c r="J159" s="11">
        <v>441033</v>
      </c>
      <c r="K159" s="12">
        <v>441033</v>
      </c>
    </row>
    <row r="160" spans="1:11" ht="13.5" x14ac:dyDescent="0.25">
      <c r="A160" s="49" t="s">
        <v>44</v>
      </c>
      <c r="B160" s="37" t="s">
        <v>20</v>
      </c>
      <c r="C160" s="6">
        <v>-45282</v>
      </c>
      <c r="D160" s="6">
        <v>291075</v>
      </c>
      <c r="E160" s="7">
        <v>283073</v>
      </c>
      <c r="F160" s="8">
        <v>612535</v>
      </c>
      <c r="G160" s="6">
        <v>405073</v>
      </c>
      <c r="H160" s="9">
        <v>405073</v>
      </c>
      <c r="I160" s="10">
        <v>469735</v>
      </c>
      <c r="J160" s="6">
        <v>535073</v>
      </c>
      <c r="K160" s="7">
        <v>535073</v>
      </c>
    </row>
    <row r="161" spans="1:11" ht="13.5" x14ac:dyDescent="0.25">
      <c r="A161" s="49" t="s">
        <v>45</v>
      </c>
      <c r="B161" s="37" t="s">
        <v>20</v>
      </c>
      <c r="C161" s="6">
        <v>550731</v>
      </c>
      <c r="D161" s="6">
        <v>355939</v>
      </c>
      <c r="E161" s="7">
        <v>155870</v>
      </c>
      <c r="F161" s="8">
        <v>551618</v>
      </c>
      <c r="G161" s="6">
        <v>54870</v>
      </c>
      <c r="H161" s="9">
        <v>54870</v>
      </c>
      <c r="I161" s="10">
        <v>860118</v>
      </c>
      <c r="J161" s="6">
        <v>60870</v>
      </c>
      <c r="K161" s="7">
        <v>60870</v>
      </c>
    </row>
    <row r="162" spans="1:11" ht="13.5" x14ac:dyDescent="0.25">
      <c r="A162" s="50" t="s">
        <v>46</v>
      </c>
      <c r="B162" s="48" t="s">
        <v>20</v>
      </c>
      <c r="C162" s="6">
        <v>76769</v>
      </c>
      <c r="D162" s="6">
        <v>388636</v>
      </c>
      <c r="E162" s="7">
        <v>849532</v>
      </c>
      <c r="F162" s="8">
        <v>289904</v>
      </c>
      <c r="G162" s="6">
        <v>749531</v>
      </c>
      <c r="H162" s="9">
        <v>749531</v>
      </c>
      <c r="I162" s="10">
        <v>334404</v>
      </c>
      <c r="J162" s="6">
        <v>749531</v>
      </c>
      <c r="K162" s="7">
        <v>749531</v>
      </c>
    </row>
    <row r="163" spans="1:11" ht="13.5" x14ac:dyDescent="0.25">
      <c r="A163" s="49" t="s">
        <v>47</v>
      </c>
      <c r="B163" s="37" t="s">
        <v>20</v>
      </c>
      <c r="C163" s="6"/>
      <c r="D163" s="6">
        <v>17976000</v>
      </c>
      <c r="E163" s="7">
        <v>17976000</v>
      </c>
      <c r="F163" s="8">
        <v>17976000</v>
      </c>
      <c r="G163" s="6">
        <v>17976000</v>
      </c>
      <c r="H163" s="9">
        <v>17976000</v>
      </c>
      <c r="I163" s="10">
        <v>17976000</v>
      </c>
      <c r="J163" s="6">
        <v>17976000</v>
      </c>
      <c r="K163" s="7">
        <v>17976000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955338</v>
      </c>
      <c r="D165" s="54">
        <f t="shared" ref="D165:K165" si="27">D144+D147+D148+D151+D154+D155+SUM(D158:D164)</f>
        <v>20596776</v>
      </c>
      <c r="E165" s="55">
        <f t="shared" si="27"/>
        <v>20495458</v>
      </c>
      <c r="F165" s="56">
        <f t="shared" si="27"/>
        <v>23718501</v>
      </c>
      <c r="G165" s="54">
        <f t="shared" si="27"/>
        <v>20536265</v>
      </c>
      <c r="H165" s="57">
        <f t="shared" si="27"/>
        <v>20536265</v>
      </c>
      <c r="I165" s="66">
        <f t="shared" si="27"/>
        <v>22747901</v>
      </c>
      <c r="J165" s="54">
        <f t="shared" si="27"/>
        <v>20634215</v>
      </c>
      <c r="K165" s="55">
        <f t="shared" si="27"/>
        <v>20634215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834436</v>
      </c>
      <c r="D168" s="60">
        <v>921107</v>
      </c>
      <c r="E168" s="61">
        <v>785627</v>
      </c>
      <c r="F168" s="62">
        <v>594640</v>
      </c>
      <c r="G168" s="60">
        <v>708240</v>
      </c>
      <c r="H168" s="63">
        <v>708240</v>
      </c>
      <c r="I168" s="64">
        <v>577240</v>
      </c>
      <c r="J168" s="60">
        <v>577240</v>
      </c>
      <c r="K168" s="61">
        <v>577240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3571</v>
      </c>
      <c r="D169" s="38">
        <f t="shared" ref="D169:K169" si="28">D179+D182+D183+D186+D189+D190+SUM(D193:D199)</f>
        <v>660813</v>
      </c>
      <c r="E169" s="39">
        <f t="shared" si="28"/>
        <v>99492</v>
      </c>
      <c r="F169" s="40">
        <f t="shared" si="28"/>
        <v>275000</v>
      </c>
      <c r="G169" s="38">
        <f t="shared" si="28"/>
        <v>414500</v>
      </c>
      <c r="H169" s="41">
        <f t="shared" si="28"/>
        <v>414500</v>
      </c>
      <c r="I169" s="42">
        <f t="shared" si="28"/>
        <v>140000</v>
      </c>
      <c r="J169" s="38">
        <f t="shared" si="28"/>
        <v>140000</v>
      </c>
      <c r="K169" s="39">
        <f t="shared" si="28"/>
        <v>140000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0</v>
      </c>
      <c r="D179" s="6">
        <f t="shared" ref="D179:K179" si="29">SUM(D170:D178)</f>
        <v>0</v>
      </c>
      <c r="E179" s="7">
        <f t="shared" si="29"/>
        <v>0</v>
      </c>
      <c r="F179" s="8">
        <f t="shared" si="29"/>
        <v>0</v>
      </c>
      <c r="G179" s="6">
        <f t="shared" si="29"/>
        <v>0</v>
      </c>
      <c r="H179" s="9">
        <f t="shared" si="29"/>
        <v>0</v>
      </c>
      <c r="I179" s="10">
        <f t="shared" si="29"/>
        <v>0</v>
      </c>
      <c r="J179" s="6">
        <f t="shared" si="29"/>
        <v>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>
        <v>24653</v>
      </c>
      <c r="F187" s="8">
        <v>275000</v>
      </c>
      <c r="G187" s="6">
        <v>140000</v>
      </c>
      <c r="H187" s="9">
        <v>140000</v>
      </c>
      <c r="I187" s="10">
        <v>140000</v>
      </c>
      <c r="J187" s="6">
        <v>140000</v>
      </c>
      <c r="K187" s="7">
        <v>140000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24653</v>
      </c>
      <c r="F189" s="23">
        <f t="shared" si="32"/>
        <v>275000</v>
      </c>
      <c r="G189" s="21">
        <f t="shared" si="32"/>
        <v>140000</v>
      </c>
      <c r="H189" s="24">
        <f t="shared" si="32"/>
        <v>140000</v>
      </c>
      <c r="I189" s="25">
        <f t="shared" si="32"/>
        <v>140000</v>
      </c>
      <c r="J189" s="21">
        <f t="shared" si="32"/>
        <v>140000</v>
      </c>
      <c r="K189" s="22">
        <f t="shared" si="32"/>
        <v>140000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>
        <v>660813</v>
      </c>
      <c r="E192" s="17">
        <v>74839</v>
      </c>
      <c r="F192" s="18"/>
      <c r="G192" s="16">
        <v>274500</v>
      </c>
      <c r="H192" s="19">
        <v>274500</v>
      </c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660813</v>
      </c>
      <c r="E193" s="7">
        <f t="shared" si="33"/>
        <v>74839</v>
      </c>
      <c r="F193" s="8">
        <f t="shared" si="33"/>
        <v>0</v>
      </c>
      <c r="G193" s="6">
        <f t="shared" si="33"/>
        <v>274500</v>
      </c>
      <c r="H193" s="9">
        <f t="shared" si="33"/>
        <v>274500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3571</v>
      </c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838007</v>
      </c>
      <c r="D201" s="54">
        <f t="shared" si="34"/>
        <v>1581920</v>
      </c>
      <c r="E201" s="55">
        <f t="shared" si="34"/>
        <v>885119</v>
      </c>
      <c r="F201" s="56">
        <f t="shared" si="34"/>
        <v>869640</v>
      </c>
      <c r="G201" s="54">
        <f t="shared" si="34"/>
        <v>1122740</v>
      </c>
      <c r="H201" s="57">
        <f t="shared" si="34"/>
        <v>1122740</v>
      </c>
      <c r="I201" s="58">
        <f t="shared" si="34"/>
        <v>717240</v>
      </c>
      <c r="J201" s="54">
        <f t="shared" si="34"/>
        <v>717240</v>
      </c>
      <c r="K201" s="55">
        <f t="shared" si="34"/>
        <v>717240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</v>
      </c>
      <c r="D203" s="81">
        <f>IF(ISERROR((D37+D69)/D132),0,((D37+D69)/D132))</f>
        <v>0</v>
      </c>
      <c r="E203" s="82">
        <f t="shared" ref="E203:K203" si="35">IF(ISERROR((E37+E69)/E132),0,((E37+E69)/E132))</f>
        <v>0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97</v>
      </c>
      <c r="B204" s="80"/>
      <c r="C204" s="81">
        <f>IF(ISERROR((C37+C69)/C168),0,((C37+C69)/C168))</f>
        <v>0</v>
      </c>
      <c r="D204" s="81">
        <f t="shared" ref="D204:K204" si="36">IF(ISERROR((D37+D69)/D168),0,((D37+D69)/D168))</f>
        <v>0</v>
      </c>
      <c r="E204" s="82">
        <f t="shared" si="36"/>
        <v>0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0.03</v>
      </c>
      <c r="E205" s="82">
        <f t="shared" si="37"/>
        <v>0</v>
      </c>
      <c r="F205" s="83">
        <f t="shared" si="37"/>
        <v>0.01</v>
      </c>
      <c r="G205" s="81">
        <f t="shared" si="37"/>
        <v>0.02</v>
      </c>
      <c r="H205" s="84">
        <f t="shared" si="37"/>
        <v>0.02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</v>
      </c>
      <c r="D206" s="81">
        <f t="shared" ref="D206:K206" si="38">IF(ISERROR(ROUND((D37+D69+D169)/D165,2)),0,(ROUND((D37+D69+D169)/D165,2)))</f>
        <v>0.03</v>
      </c>
      <c r="E206" s="82">
        <f t="shared" si="38"/>
        <v>0</v>
      </c>
      <c r="F206" s="83">
        <f t="shared" si="38"/>
        <v>0.01</v>
      </c>
      <c r="G206" s="81">
        <f t="shared" si="38"/>
        <v>0.02</v>
      </c>
      <c r="H206" s="84">
        <f t="shared" si="38"/>
        <v>0.02</v>
      </c>
      <c r="I206" s="85">
        <f t="shared" si="38"/>
        <v>0.01</v>
      </c>
      <c r="J206" s="81">
        <f t="shared" si="38"/>
        <v>0.01</v>
      </c>
      <c r="K206" s="82">
        <f t="shared" si="38"/>
        <v>0.01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63515971</v>
      </c>
      <c r="D5" s="38">
        <f t="shared" ref="D5:K5" si="0">D15+D18+D19+D22+D25+D26+SUM(D29:D35)</f>
        <v>50546616</v>
      </c>
      <c r="E5" s="39">
        <f t="shared" si="0"/>
        <v>51665349</v>
      </c>
      <c r="F5" s="40">
        <f t="shared" si="0"/>
        <v>99766000</v>
      </c>
      <c r="G5" s="38">
        <f t="shared" si="0"/>
        <v>96666000</v>
      </c>
      <c r="H5" s="41">
        <f t="shared" si="0"/>
        <v>96666000</v>
      </c>
      <c r="I5" s="42">
        <f t="shared" si="0"/>
        <v>108795000</v>
      </c>
      <c r="J5" s="38">
        <f t="shared" si="0"/>
        <v>52382000</v>
      </c>
      <c r="K5" s="39">
        <f t="shared" si="0"/>
        <v>48994000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24017216</v>
      </c>
      <c r="D8" s="6">
        <v>12108389</v>
      </c>
      <c r="E8" s="7">
        <v>16469017</v>
      </c>
      <c r="F8" s="8">
        <v>65000000</v>
      </c>
      <c r="G8" s="6">
        <v>38000000</v>
      </c>
      <c r="H8" s="9">
        <v>38000000</v>
      </c>
      <c r="I8" s="10">
        <v>33000000</v>
      </c>
      <c r="J8" s="6">
        <v>20000000</v>
      </c>
      <c r="K8" s="7">
        <v>20898000</v>
      </c>
    </row>
    <row r="9" spans="1:11" ht="13.5" x14ac:dyDescent="0.25">
      <c r="A9" s="44" t="s">
        <v>23</v>
      </c>
      <c r="B9" s="45" t="s">
        <v>20</v>
      </c>
      <c r="C9" s="6">
        <v>19296602</v>
      </c>
      <c r="D9" s="6">
        <v>7057978</v>
      </c>
      <c r="E9" s="7">
        <v>1311888</v>
      </c>
      <c r="F9" s="8"/>
      <c r="G9" s="6">
        <v>1000000</v>
      </c>
      <c r="H9" s="9">
        <v>1000000</v>
      </c>
      <c r="I9" s="10">
        <v>1000000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>
        <v>11478968</v>
      </c>
      <c r="D10" s="6">
        <v>16823129</v>
      </c>
      <c r="E10" s="7">
        <v>21320257</v>
      </c>
      <c r="F10" s="8">
        <v>22266000</v>
      </c>
      <c r="G10" s="6">
        <v>22266000</v>
      </c>
      <c r="H10" s="9">
        <v>22266000</v>
      </c>
      <c r="I10" s="10">
        <v>21090000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54792786</v>
      </c>
      <c r="D15" s="6">
        <f t="shared" ref="D15:K15" si="1">SUM(D6:D14)</f>
        <v>35989496</v>
      </c>
      <c r="E15" s="7">
        <f t="shared" si="1"/>
        <v>39101162</v>
      </c>
      <c r="F15" s="8">
        <f t="shared" si="1"/>
        <v>87266000</v>
      </c>
      <c r="G15" s="6">
        <f t="shared" si="1"/>
        <v>61266000</v>
      </c>
      <c r="H15" s="9">
        <f t="shared" si="1"/>
        <v>61266000</v>
      </c>
      <c r="I15" s="10">
        <f t="shared" si="1"/>
        <v>55090000</v>
      </c>
      <c r="J15" s="6">
        <f t="shared" si="1"/>
        <v>20000000</v>
      </c>
      <c r="K15" s="7">
        <f t="shared" si="1"/>
        <v>20898000</v>
      </c>
    </row>
    <row r="16" spans="1:11" ht="13.5" x14ac:dyDescent="0.25">
      <c r="A16" s="47" t="s">
        <v>31</v>
      </c>
      <c r="B16" s="48" t="s">
        <v>20</v>
      </c>
      <c r="C16" s="6">
        <v>1855591</v>
      </c>
      <c r="D16" s="6">
        <v>4533685</v>
      </c>
      <c r="E16" s="7">
        <v>5054772</v>
      </c>
      <c r="F16" s="8"/>
      <c r="G16" s="6">
        <v>3000000</v>
      </c>
      <c r="H16" s="9">
        <v>3000000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1855591</v>
      </c>
      <c r="D18" s="21">
        <f t="shared" ref="D18:K18" si="2">SUM(D16:D17)</f>
        <v>4533685</v>
      </c>
      <c r="E18" s="22">
        <f t="shared" si="2"/>
        <v>5054772</v>
      </c>
      <c r="F18" s="23">
        <f t="shared" si="2"/>
        <v>0</v>
      </c>
      <c r="G18" s="21">
        <f t="shared" si="2"/>
        <v>3000000</v>
      </c>
      <c r="H18" s="24">
        <f t="shared" si="2"/>
        <v>3000000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>
        <v>4207179</v>
      </c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>
        <v>2660415</v>
      </c>
      <c r="D20" s="11">
        <v>813318</v>
      </c>
      <c r="E20" s="12">
        <v>1437381</v>
      </c>
      <c r="F20" s="13">
        <v>3000000</v>
      </c>
      <c r="G20" s="11">
        <v>3000000</v>
      </c>
      <c r="H20" s="14">
        <v>3000000</v>
      </c>
      <c r="I20" s="15">
        <v>5000000</v>
      </c>
      <c r="J20" s="11">
        <v>5000000</v>
      </c>
      <c r="K20" s="12">
        <v>5000000</v>
      </c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2660415</v>
      </c>
      <c r="D22" s="6">
        <f t="shared" si="3"/>
        <v>813318</v>
      </c>
      <c r="E22" s="7">
        <f t="shared" si="3"/>
        <v>1437381</v>
      </c>
      <c r="F22" s="8">
        <f t="shared" si="3"/>
        <v>3000000</v>
      </c>
      <c r="G22" s="6">
        <f t="shared" si="3"/>
        <v>3000000</v>
      </c>
      <c r="H22" s="9">
        <f t="shared" si="3"/>
        <v>3000000</v>
      </c>
      <c r="I22" s="10">
        <f t="shared" si="3"/>
        <v>5000000</v>
      </c>
      <c r="J22" s="6">
        <f t="shared" si="3"/>
        <v>5000000</v>
      </c>
      <c r="K22" s="7">
        <f t="shared" si="3"/>
        <v>5000000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2483478</v>
      </c>
      <c r="F28" s="18"/>
      <c r="G28" s="16">
        <v>14400000</v>
      </c>
      <c r="H28" s="19">
        <v>14400000</v>
      </c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2483478</v>
      </c>
      <c r="F29" s="8">
        <f t="shared" si="5"/>
        <v>0</v>
      </c>
      <c r="G29" s="6">
        <f t="shared" si="5"/>
        <v>14400000</v>
      </c>
      <c r="H29" s="9">
        <f t="shared" si="5"/>
        <v>14400000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3253333</v>
      </c>
      <c r="E30" s="12">
        <v>1687096</v>
      </c>
      <c r="F30" s="13">
        <v>3500000</v>
      </c>
      <c r="G30" s="11">
        <v>3500000</v>
      </c>
      <c r="H30" s="14">
        <v>3500000</v>
      </c>
      <c r="I30" s="15">
        <v>11300000</v>
      </c>
      <c r="J30" s="11">
        <v>3500000</v>
      </c>
      <c r="K30" s="12">
        <v>3500000</v>
      </c>
    </row>
    <row r="31" spans="1:11" ht="13.5" x14ac:dyDescent="0.25">
      <c r="A31" s="49" t="s">
        <v>44</v>
      </c>
      <c r="B31" s="37" t="s">
        <v>20</v>
      </c>
      <c r="C31" s="6"/>
      <c r="D31" s="6">
        <v>634016</v>
      </c>
      <c r="E31" s="7">
        <v>76100</v>
      </c>
      <c r="F31" s="8">
        <v>2000000</v>
      </c>
      <c r="G31" s="6">
        <v>2000000</v>
      </c>
      <c r="H31" s="9">
        <v>2000000</v>
      </c>
      <c r="I31" s="10">
        <v>2000000</v>
      </c>
      <c r="J31" s="6">
        <v>2000000</v>
      </c>
      <c r="K31" s="7">
        <v>2000000</v>
      </c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>
        <v>5322768</v>
      </c>
      <c r="E33" s="7">
        <v>1825360</v>
      </c>
      <c r="F33" s="8">
        <v>4000000</v>
      </c>
      <c r="G33" s="6">
        <v>9500000</v>
      </c>
      <c r="H33" s="9">
        <v>9500000</v>
      </c>
      <c r="I33" s="10">
        <v>35405000</v>
      </c>
      <c r="J33" s="6">
        <v>21882000</v>
      </c>
      <c r="K33" s="7">
        <v>17596000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86725801</v>
      </c>
      <c r="D37" s="38">
        <f t="shared" ref="D37:K37" si="6">D47+D50+D51+D54+D57+D58+SUM(D61:D67)</f>
        <v>6733297</v>
      </c>
      <c r="E37" s="39">
        <f t="shared" si="6"/>
        <v>35222935</v>
      </c>
      <c r="F37" s="40">
        <f t="shared" si="6"/>
        <v>39000000</v>
      </c>
      <c r="G37" s="38">
        <f t="shared" si="6"/>
        <v>42200000</v>
      </c>
      <c r="H37" s="41">
        <f t="shared" si="6"/>
        <v>42200000</v>
      </c>
      <c r="I37" s="42">
        <f t="shared" si="6"/>
        <v>51948000</v>
      </c>
      <c r="J37" s="38">
        <f t="shared" si="6"/>
        <v>69786000</v>
      </c>
      <c r="K37" s="39">
        <f t="shared" si="6"/>
        <v>73075000</v>
      </c>
    </row>
    <row r="38" spans="1:11" ht="13.5" x14ac:dyDescent="0.25">
      <c r="A38" s="44" t="s">
        <v>19</v>
      </c>
      <c r="B38" s="45" t="s">
        <v>20</v>
      </c>
      <c r="C38" s="6">
        <v>18676765</v>
      </c>
      <c r="D38" s="6"/>
      <c r="E38" s="7">
        <v>6162510</v>
      </c>
      <c r="F38" s="8">
        <v>13000000</v>
      </c>
      <c r="G38" s="6">
        <v>15200000</v>
      </c>
      <c r="H38" s="9">
        <v>15200000</v>
      </c>
      <c r="I38" s="10">
        <v>15000000</v>
      </c>
      <c r="J38" s="6">
        <v>20000000</v>
      </c>
      <c r="K38" s="7">
        <v>20000000</v>
      </c>
    </row>
    <row r="39" spans="1:11" ht="13.5" x14ac:dyDescent="0.25">
      <c r="A39" s="44" t="s">
        <v>21</v>
      </c>
      <c r="B39" s="45" t="s">
        <v>20</v>
      </c>
      <c r="C39" s="6">
        <v>51581851</v>
      </c>
      <c r="D39" s="6"/>
      <c r="E39" s="7">
        <v>1962687</v>
      </c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6733869</v>
      </c>
      <c r="D40" s="6"/>
      <c r="E40" s="7"/>
      <c r="F40" s="8">
        <v>1000000</v>
      </c>
      <c r="G40" s="6">
        <v>1000000</v>
      </c>
      <c r="H40" s="9">
        <v>1000000</v>
      </c>
      <c r="I40" s="10">
        <v>6000000</v>
      </c>
      <c r="J40" s="6">
        <v>6000000</v>
      </c>
      <c r="K40" s="7">
        <v>6000000</v>
      </c>
    </row>
    <row r="41" spans="1:11" ht="13.5" x14ac:dyDescent="0.25">
      <c r="A41" s="44" t="s">
        <v>23</v>
      </c>
      <c r="B41" s="45" t="s">
        <v>20</v>
      </c>
      <c r="C41" s="6">
        <v>2971173</v>
      </c>
      <c r="D41" s="6"/>
      <c r="E41" s="7"/>
      <c r="F41" s="8"/>
      <c r="G41" s="6"/>
      <c r="H41" s="9"/>
      <c r="I41" s="10">
        <v>10000000</v>
      </c>
      <c r="J41" s="6">
        <v>26018000</v>
      </c>
      <c r="K41" s="7">
        <v>28508000</v>
      </c>
    </row>
    <row r="42" spans="1:11" ht="13.5" x14ac:dyDescent="0.25">
      <c r="A42" s="44" t="s">
        <v>24</v>
      </c>
      <c r="B42" s="45" t="s">
        <v>20</v>
      </c>
      <c r="C42" s="6">
        <v>4120254</v>
      </c>
      <c r="D42" s="6">
        <v>6733297</v>
      </c>
      <c r="E42" s="7">
        <v>27097738</v>
      </c>
      <c r="F42" s="8">
        <v>25000000</v>
      </c>
      <c r="G42" s="6">
        <v>26000000</v>
      </c>
      <c r="H42" s="9">
        <v>26000000</v>
      </c>
      <c r="I42" s="10">
        <v>20948000</v>
      </c>
      <c r="J42" s="6">
        <v>17768000</v>
      </c>
      <c r="K42" s="7">
        <v>18567000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84083912</v>
      </c>
      <c r="D47" s="6">
        <f t="shared" ref="D47:K47" si="7">SUM(D38:D46)</f>
        <v>6733297</v>
      </c>
      <c r="E47" s="7">
        <f t="shared" si="7"/>
        <v>35222935</v>
      </c>
      <c r="F47" s="8">
        <f t="shared" si="7"/>
        <v>39000000</v>
      </c>
      <c r="G47" s="6">
        <f t="shared" si="7"/>
        <v>42200000</v>
      </c>
      <c r="H47" s="9">
        <f t="shared" si="7"/>
        <v>42200000</v>
      </c>
      <c r="I47" s="10">
        <f t="shared" si="7"/>
        <v>51948000</v>
      </c>
      <c r="J47" s="6">
        <f t="shared" si="7"/>
        <v>69786000</v>
      </c>
      <c r="K47" s="7">
        <f t="shared" si="7"/>
        <v>73075000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>
        <v>2641889</v>
      </c>
      <c r="D49" s="16"/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2641889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50443418</v>
      </c>
      <c r="D69" s="38">
        <f t="shared" ref="D69:K69" si="12">D79+D82+D83+D86+D89+D90+SUM(D93:D99)</f>
        <v>79737947</v>
      </c>
      <c r="E69" s="39">
        <f t="shared" si="12"/>
        <v>32613276</v>
      </c>
      <c r="F69" s="40">
        <f t="shared" si="12"/>
        <v>40500000</v>
      </c>
      <c r="G69" s="38">
        <f t="shared" si="12"/>
        <v>27800000</v>
      </c>
      <c r="H69" s="41">
        <f t="shared" si="12"/>
        <v>27800000</v>
      </c>
      <c r="I69" s="42">
        <f t="shared" si="12"/>
        <v>29300000</v>
      </c>
      <c r="J69" s="38">
        <f t="shared" si="12"/>
        <v>32000000</v>
      </c>
      <c r="K69" s="39">
        <f t="shared" si="12"/>
        <v>42000000</v>
      </c>
    </row>
    <row r="70" spans="1:11" ht="13.5" x14ac:dyDescent="0.25">
      <c r="A70" s="44" t="s">
        <v>19</v>
      </c>
      <c r="B70" s="45" t="s">
        <v>20</v>
      </c>
      <c r="C70" s="6"/>
      <c r="D70" s="6">
        <v>79737947</v>
      </c>
      <c r="E70" s="7">
        <v>31970744</v>
      </c>
      <c r="F70" s="8">
        <v>30000000</v>
      </c>
      <c r="G70" s="6">
        <v>17300000</v>
      </c>
      <c r="H70" s="9">
        <v>17300000</v>
      </c>
      <c r="I70" s="10">
        <v>12000000</v>
      </c>
      <c r="J70" s="6">
        <v>30000000</v>
      </c>
      <c r="K70" s="7">
        <v>40000000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12637484</v>
      </c>
      <c r="D72" s="6"/>
      <c r="E72" s="7"/>
      <c r="F72" s="8">
        <v>1500000</v>
      </c>
      <c r="G72" s="6">
        <v>1500000</v>
      </c>
      <c r="H72" s="9">
        <v>1500000</v>
      </c>
      <c r="I72" s="10">
        <v>7000000</v>
      </c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14712842</v>
      </c>
      <c r="D73" s="6"/>
      <c r="E73" s="7"/>
      <c r="F73" s="8">
        <v>1000000</v>
      </c>
      <c r="G73" s="6">
        <v>1000000</v>
      </c>
      <c r="H73" s="9">
        <v>1000000</v>
      </c>
      <c r="I73" s="10">
        <v>2000000</v>
      </c>
      <c r="J73" s="6">
        <v>2000000</v>
      </c>
      <c r="K73" s="7">
        <v>2000000</v>
      </c>
    </row>
    <row r="74" spans="1:11" ht="13.5" x14ac:dyDescent="0.25">
      <c r="A74" s="44" t="s">
        <v>24</v>
      </c>
      <c r="B74" s="45" t="s">
        <v>20</v>
      </c>
      <c r="C74" s="6">
        <v>21287134</v>
      </c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48637460</v>
      </c>
      <c r="D79" s="6">
        <f t="shared" ref="D79:K79" si="13">SUM(D70:D78)</f>
        <v>79737947</v>
      </c>
      <c r="E79" s="7">
        <f t="shared" si="13"/>
        <v>31970744</v>
      </c>
      <c r="F79" s="8">
        <f t="shared" si="13"/>
        <v>32500000</v>
      </c>
      <c r="G79" s="6">
        <f t="shared" si="13"/>
        <v>19800000</v>
      </c>
      <c r="H79" s="9">
        <f t="shared" si="13"/>
        <v>19800000</v>
      </c>
      <c r="I79" s="10">
        <f t="shared" si="13"/>
        <v>21000000</v>
      </c>
      <c r="J79" s="6">
        <f t="shared" si="13"/>
        <v>32000000</v>
      </c>
      <c r="K79" s="7">
        <f t="shared" si="13"/>
        <v>42000000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642532</v>
      </c>
      <c r="F80" s="8">
        <v>8000000</v>
      </c>
      <c r="G80" s="6">
        <v>8000000</v>
      </c>
      <c r="H80" s="9">
        <v>8000000</v>
      </c>
      <c r="I80" s="10">
        <v>8300000</v>
      </c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642532</v>
      </c>
      <c r="F82" s="23">
        <f t="shared" si="14"/>
        <v>8000000</v>
      </c>
      <c r="G82" s="21">
        <f t="shared" si="14"/>
        <v>8000000</v>
      </c>
      <c r="H82" s="24">
        <f t="shared" si="14"/>
        <v>8000000</v>
      </c>
      <c r="I82" s="25">
        <f t="shared" si="14"/>
        <v>8300000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1805958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109</v>
      </c>
      <c r="B89" s="37" t="s">
        <v>30</v>
      </c>
      <c r="C89" s="21">
        <f t="shared" ref="C89:K89" si="16">SUM(C87:C88)</f>
        <v>1805958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200685190</v>
      </c>
      <c r="D101" s="38">
        <f t="shared" ref="D101:K101" si="18">D111+D114+D115+D118+D121+D122+SUM(D125:D131)</f>
        <v>137017860</v>
      </c>
      <c r="E101" s="39">
        <f t="shared" si="18"/>
        <v>119501560</v>
      </c>
      <c r="F101" s="40">
        <f t="shared" si="18"/>
        <v>179266000</v>
      </c>
      <c r="G101" s="38">
        <f t="shared" si="18"/>
        <v>166666000</v>
      </c>
      <c r="H101" s="41">
        <f t="shared" si="18"/>
        <v>166666000</v>
      </c>
      <c r="I101" s="42">
        <f t="shared" si="18"/>
        <v>190043000</v>
      </c>
      <c r="J101" s="38">
        <f t="shared" si="18"/>
        <v>154168000</v>
      </c>
      <c r="K101" s="39">
        <f t="shared" si="18"/>
        <v>164069000</v>
      </c>
    </row>
    <row r="102" spans="1:11" ht="13.5" x14ac:dyDescent="0.25">
      <c r="A102" s="44" t="s">
        <v>19</v>
      </c>
      <c r="B102" s="45" t="s">
        <v>20</v>
      </c>
      <c r="C102" s="6">
        <v>18676765</v>
      </c>
      <c r="D102" s="6">
        <v>79737947</v>
      </c>
      <c r="E102" s="7">
        <v>38133254</v>
      </c>
      <c r="F102" s="8">
        <v>43000000</v>
      </c>
      <c r="G102" s="6">
        <v>32500000</v>
      </c>
      <c r="H102" s="9">
        <v>32500000</v>
      </c>
      <c r="I102" s="10">
        <v>27000000</v>
      </c>
      <c r="J102" s="6">
        <v>50000000</v>
      </c>
      <c r="K102" s="7">
        <v>60000000</v>
      </c>
    </row>
    <row r="103" spans="1:11" ht="13.5" x14ac:dyDescent="0.25">
      <c r="A103" s="44" t="s">
        <v>21</v>
      </c>
      <c r="B103" s="45" t="s">
        <v>20</v>
      </c>
      <c r="C103" s="6">
        <v>51581851</v>
      </c>
      <c r="D103" s="6"/>
      <c r="E103" s="7">
        <v>1962687</v>
      </c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43388569</v>
      </c>
      <c r="D104" s="6">
        <v>12108389</v>
      </c>
      <c r="E104" s="7">
        <v>16469017</v>
      </c>
      <c r="F104" s="8">
        <v>67500000</v>
      </c>
      <c r="G104" s="6">
        <v>40500000</v>
      </c>
      <c r="H104" s="9">
        <v>40500000</v>
      </c>
      <c r="I104" s="10">
        <v>46000000</v>
      </c>
      <c r="J104" s="6">
        <v>26000000</v>
      </c>
      <c r="K104" s="7">
        <v>26898000</v>
      </c>
    </row>
    <row r="105" spans="1:11" ht="13.5" x14ac:dyDescent="0.25">
      <c r="A105" s="44" t="s">
        <v>23</v>
      </c>
      <c r="B105" s="45" t="s">
        <v>20</v>
      </c>
      <c r="C105" s="6">
        <v>36980617</v>
      </c>
      <c r="D105" s="6">
        <v>7057978</v>
      </c>
      <c r="E105" s="7">
        <v>1311888</v>
      </c>
      <c r="F105" s="8">
        <v>1000000</v>
      </c>
      <c r="G105" s="6">
        <v>2000000</v>
      </c>
      <c r="H105" s="9">
        <v>2000000</v>
      </c>
      <c r="I105" s="10">
        <v>13000000</v>
      </c>
      <c r="J105" s="6">
        <v>28018000</v>
      </c>
      <c r="K105" s="7">
        <v>30508000</v>
      </c>
    </row>
    <row r="106" spans="1:11" ht="13.5" x14ac:dyDescent="0.25">
      <c r="A106" s="44" t="s">
        <v>24</v>
      </c>
      <c r="B106" s="45" t="s">
        <v>20</v>
      </c>
      <c r="C106" s="6">
        <v>36886356</v>
      </c>
      <c r="D106" s="6">
        <v>23556426</v>
      </c>
      <c r="E106" s="7">
        <v>48417995</v>
      </c>
      <c r="F106" s="8">
        <v>47266000</v>
      </c>
      <c r="G106" s="6">
        <v>48266000</v>
      </c>
      <c r="H106" s="9">
        <v>48266000</v>
      </c>
      <c r="I106" s="10">
        <v>42038000</v>
      </c>
      <c r="J106" s="6">
        <v>17768000</v>
      </c>
      <c r="K106" s="7">
        <v>18567000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187514158</v>
      </c>
      <c r="D111" s="6">
        <f t="shared" ref="D111:K111" si="19">SUM(D102:D110)</f>
        <v>122460740</v>
      </c>
      <c r="E111" s="7">
        <f t="shared" si="19"/>
        <v>106294841</v>
      </c>
      <c r="F111" s="8">
        <f t="shared" si="19"/>
        <v>158766000</v>
      </c>
      <c r="G111" s="6">
        <f t="shared" si="19"/>
        <v>123266000</v>
      </c>
      <c r="H111" s="9">
        <f t="shared" si="19"/>
        <v>123266000</v>
      </c>
      <c r="I111" s="10">
        <f t="shared" si="19"/>
        <v>128038000</v>
      </c>
      <c r="J111" s="6">
        <f t="shared" si="19"/>
        <v>121786000</v>
      </c>
      <c r="K111" s="7">
        <f t="shared" si="19"/>
        <v>135973000</v>
      </c>
    </row>
    <row r="112" spans="1:11" ht="13.5" x14ac:dyDescent="0.25">
      <c r="A112" s="47" t="s">
        <v>31</v>
      </c>
      <c r="B112" s="48" t="s">
        <v>20</v>
      </c>
      <c r="C112" s="6">
        <v>1855591</v>
      </c>
      <c r="D112" s="6">
        <v>4533685</v>
      </c>
      <c r="E112" s="7">
        <v>5697304</v>
      </c>
      <c r="F112" s="8">
        <v>8000000</v>
      </c>
      <c r="G112" s="6">
        <v>11000000</v>
      </c>
      <c r="H112" s="9">
        <v>11000000</v>
      </c>
      <c r="I112" s="10">
        <v>8300000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2641889</v>
      </c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4497480</v>
      </c>
      <c r="D114" s="21">
        <f t="shared" si="20"/>
        <v>4533685</v>
      </c>
      <c r="E114" s="22">
        <f t="shared" si="20"/>
        <v>5697304</v>
      </c>
      <c r="F114" s="23">
        <f t="shared" si="20"/>
        <v>8000000</v>
      </c>
      <c r="G114" s="21">
        <f t="shared" si="20"/>
        <v>11000000</v>
      </c>
      <c r="H114" s="24">
        <f t="shared" si="20"/>
        <v>11000000</v>
      </c>
      <c r="I114" s="25">
        <f t="shared" si="20"/>
        <v>8300000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>
        <v>4207179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2660415</v>
      </c>
      <c r="D116" s="11">
        <v>813318</v>
      </c>
      <c r="E116" s="12">
        <v>1437381</v>
      </c>
      <c r="F116" s="13">
        <v>3000000</v>
      </c>
      <c r="G116" s="11">
        <v>3000000</v>
      </c>
      <c r="H116" s="14">
        <v>3000000</v>
      </c>
      <c r="I116" s="15">
        <v>5000000</v>
      </c>
      <c r="J116" s="11">
        <v>5000000</v>
      </c>
      <c r="K116" s="12">
        <v>5000000</v>
      </c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2660415</v>
      </c>
      <c r="D118" s="6">
        <f t="shared" si="21"/>
        <v>813318</v>
      </c>
      <c r="E118" s="7">
        <f t="shared" si="21"/>
        <v>1437381</v>
      </c>
      <c r="F118" s="8">
        <f t="shared" si="21"/>
        <v>3000000</v>
      </c>
      <c r="G118" s="6">
        <f t="shared" si="21"/>
        <v>3000000</v>
      </c>
      <c r="H118" s="9">
        <f t="shared" si="21"/>
        <v>3000000</v>
      </c>
      <c r="I118" s="10">
        <f t="shared" si="21"/>
        <v>5000000</v>
      </c>
      <c r="J118" s="6">
        <f t="shared" si="21"/>
        <v>5000000</v>
      </c>
      <c r="K118" s="7">
        <f t="shared" si="21"/>
        <v>5000000</v>
      </c>
    </row>
    <row r="119" spans="1:11" ht="13.5" x14ac:dyDescent="0.25">
      <c r="A119" s="47" t="s">
        <v>37</v>
      </c>
      <c r="B119" s="48" t="s">
        <v>20</v>
      </c>
      <c r="C119" s="6">
        <v>1805958</v>
      </c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1805958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2483478</v>
      </c>
      <c r="F124" s="18"/>
      <c r="G124" s="16">
        <v>14400000</v>
      </c>
      <c r="H124" s="19">
        <v>14400000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2483478</v>
      </c>
      <c r="F125" s="8">
        <f t="shared" si="23"/>
        <v>0</v>
      </c>
      <c r="G125" s="6">
        <f t="shared" si="23"/>
        <v>14400000</v>
      </c>
      <c r="H125" s="9">
        <f t="shared" si="23"/>
        <v>14400000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>
        <v>3253333</v>
      </c>
      <c r="E126" s="12">
        <v>1687096</v>
      </c>
      <c r="F126" s="13">
        <v>3500000</v>
      </c>
      <c r="G126" s="11">
        <v>3500000</v>
      </c>
      <c r="H126" s="14">
        <v>3500000</v>
      </c>
      <c r="I126" s="15">
        <v>11300000</v>
      </c>
      <c r="J126" s="11">
        <v>3500000</v>
      </c>
      <c r="K126" s="12">
        <v>3500000</v>
      </c>
    </row>
    <row r="127" spans="1:11" ht="13.5" x14ac:dyDescent="0.25">
      <c r="A127" s="49" t="s">
        <v>44</v>
      </c>
      <c r="B127" s="37" t="s">
        <v>20</v>
      </c>
      <c r="C127" s="6"/>
      <c r="D127" s="6">
        <v>634016</v>
      </c>
      <c r="E127" s="7">
        <v>76100</v>
      </c>
      <c r="F127" s="8">
        <v>2000000</v>
      </c>
      <c r="G127" s="6">
        <v>2000000</v>
      </c>
      <c r="H127" s="9">
        <v>2000000</v>
      </c>
      <c r="I127" s="10">
        <v>2000000</v>
      </c>
      <c r="J127" s="6">
        <v>2000000</v>
      </c>
      <c r="K127" s="7">
        <v>2000000</v>
      </c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>
        <v>5322768</v>
      </c>
      <c r="E129" s="7">
        <v>1825360</v>
      </c>
      <c r="F129" s="8">
        <v>4000000</v>
      </c>
      <c r="G129" s="6">
        <v>9500000</v>
      </c>
      <c r="H129" s="9">
        <v>9500000</v>
      </c>
      <c r="I129" s="10">
        <v>35405000</v>
      </c>
      <c r="J129" s="6">
        <v>21882000</v>
      </c>
      <c r="K129" s="7">
        <v>17596000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200685190</v>
      </c>
      <c r="D132" s="54">
        <f t="shared" ref="D132:K132" si="24">+D5+D37+D69</f>
        <v>137017860</v>
      </c>
      <c r="E132" s="55">
        <f t="shared" si="24"/>
        <v>119501560</v>
      </c>
      <c r="F132" s="56">
        <f t="shared" si="24"/>
        <v>179266000</v>
      </c>
      <c r="G132" s="54">
        <f t="shared" si="24"/>
        <v>166666000</v>
      </c>
      <c r="H132" s="57">
        <f t="shared" si="24"/>
        <v>166666000</v>
      </c>
      <c r="I132" s="58">
        <f t="shared" si="24"/>
        <v>190043000</v>
      </c>
      <c r="J132" s="54">
        <f t="shared" si="24"/>
        <v>154168000</v>
      </c>
      <c r="K132" s="55">
        <f t="shared" si="24"/>
        <v>164069000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1967676350</v>
      </c>
      <c r="D134" s="38">
        <f t="shared" ref="D134:K134" si="25">D144+D147+D148+D151+D154+D155+SUM(D158:D164)</f>
        <v>2032529993</v>
      </c>
      <c r="E134" s="39">
        <f t="shared" si="25"/>
        <v>2097227806</v>
      </c>
      <c r="F134" s="40">
        <f t="shared" si="25"/>
        <v>2189027312</v>
      </c>
      <c r="G134" s="38">
        <f t="shared" si="25"/>
        <v>2176427312</v>
      </c>
      <c r="H134" s="41">
        <f t="shared" si="25"/>
        <v>2176427312</v>
      </c>
      <c r="I134" s="42">
        <f t="shared" si="25"/>
        <v>1826505480</v>
      </c>
      <c r="J134" s="38">
        <f t="shared" si="25"/>
        <v>1863325100</v>
      </c>
      <c r="K134" s="39">
        <f t="shared" si="25"/>
        <v>1899643622</v>
      </c>
    </row>
    <row r="135" spans="1:11" ht="13.5" x14ac:dyDescent="0.25">
      <c r="A135" s="44" t="s">
        <v>19</v>
      </c>
      <c r="B135" s="45" t="s">
        <v>20</v>
      </c>
      <c r="C135" s="6">
        <v>396469320</v>
      </c>
      <c r="D135" s="6">
        <v>475548760</v>
      </c>
      <c r="E135" s="7">
        <v>499618319</v>
      </c>
      <c r="F135" s="8">
        <v>177129127</v>
      </c>
      <c r="G135" s="6">
        <v>166629127</v>
      </c>
      <c r="H135" s="9">
        <v>166629127</v>
      </c>
      <c r="I135" s="10">
        <v>169418585</v>
      </c>
      <c r="J135" s="6">
        <v>197125222</v>
      </c>
      <c r="K135" s="7">
        <v>208798165</v>
      </c>
    </row>
    <row r="136" spans="1:11" ht="13.5" x14ac:dyDescent="0.25">
      <c r="A136" s="44" t="s">
        <v>21</v>
      </c>
      <c r="B136" s="45" t="s">
        <v>20</v>
      </c>
      <c r="C136" s="6">
        <v>66727441</v>
      </c>
      <c r="D136" s="6">
        <v>53445307</v>
      </c>
      <c r="E136" s="7">
        <v>54065946</v>
      </c>
      <c r="F136" s="8">
        <v>118801532</v>
      </c>
      <c r="G136" s="6">
        <v>118801532</v>
      </c>
      <c r="H136" s="9">
        <v>118801532</v>
      </c>
      <c r="I136" s="10">
        <v>138655111</v>
      </c>
      <c r="J136" s="6">
        <v>141500404</v>
      </c>
      <c r="K136" s="7">
        <v>142622961</v>
      </c>
    </row>
    <row r="137" spans="1:11" ht="13.5" x14ac:dyDescent="0.25">
      <c r="A137" s="44" t="s">
        <v>22</v>
      </c>
      <c r="B137" s="45" t="s">
        <v>20</v>
      </c>
      <c r="C137" s="6">
        <v>269119533</v>
      </c>
      <c r="D137" s="6">
        <v>273591664</v>
      </c>
      <c r="E137" s="7">
        <v>281120180</v>
      </c>
      <c r="F137" s="8">
        <v>374895077</v>
      </c>
      <c r="G137" s="6">
        <v>347895077</v>
      </c>
      <c r="H137" s="9">
        <v>347895077</v>
      </c>
      <c r="I137" s="10">
        <v>352343336</v>
      </c>
      <c r="J137" s="6">
        <v>351902804</v>
      </c>
      <c r="K137" s="7">
        <v>356029722</v>
      </c>
    </row>
    <row r="138" spans="1:11" ht="13.5" x14ac:dyDescent="0.25">
      <c r="A138" s="44" t="s">
        <v>23</v>
      </c>
      <c r="B138" s="45" t="s">
        <v>20</v>
      </c>
      <c r="C138" s="6">
        <v>285144412</v>
      </c>
      <c r="D138" s="6">
        <v>284983005</v>
      </c>
      <c r="E138" s="7">
        <v>279524169</v>
      </c>
      <c r="F138" s="8">
        <v>493378018</v>
      </c>
      <c r="G138" s="6">
        <v>494378018</v>
      </c>
      <c r="H138" s="9">
        <v>494378018</v>
      </c>
      <c r="I138" s="10">
        <v>459638769</v>
      </c>
      <c r="J138" s="6">
        <v>506148938</v>
      </c>
      <c r="K138" s="7">
        <v>537212633</v>
      </c>
    </row>
    <row r="139" spans="1:11" ht="13.5" x14ac:dyDescent="0.25">
      <c r="A139" s="44" t="s">
        <v>24</v>
      </c>
      <c r="B139" s="45" t="s">
        <v>20</v>
      </c>
      <c r="C139" s="6">
        <v>396531206</v>
      </c>
      <c r="D139" s="6">
        <v>407873071</v>
      </c>
      <c r="E139" s="7">
        <v>444110266</v>
      </c>
      <c r="F139" s="8">
        <v>447041694</v>
      </c>
      <c r="G139" s="6">
        <v>448041694</v>
      </c>
      <c r="H139" s="9">
        <v>448041694</v>
      </c>
      <c r="I139" s="10">
        <v>131802479</v>
      </c>
      <c r="J139" s="6">
        <v>112929591</v>
      </c>
      <c r="K139" s="7">
        <v>118496039</v>
      </c>
    </row>
    <row r="140" spans="1:11" ht="13.5" x14ac:dyDescent="0.25">
      <c r="A140" s="44" t="s">
        <v>25</v>
      </c>
      <c r="B140" s="45" t="s">
        <v>20</v>
      </c>
      <c r="C140" s="6">
        <v>21806296</v>
      </c>
      <c r="D140" s="6">
        <v>21127228</v>
      </c>
      <c r="E140" s="7">
        <v>21603139</v>
      </c>
      <c r="F140" s="8">
        <v>6598957</v>
      </c>
      <c r="G140" s="6">
        <v>6598957</v>
      </c>
      <c r="H140" s="9">
        <v>6598957</v>
      </c>
      <c r="I140" s="10">
        <v>21460421</v>
      </c>
      <c r="J140" s="6">
        <v>21152970</v>
      </c>
      <c r="K140" s="7">
        <v>22406878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1435798208</v>
      </c>
      <c r="D144" s="6">
        <f t="shared" ref="D144:K144" si="26">SUM(D135:D143)</f>
        <v>1516569035</v>
      </c>
      <c r="E144" s="7">
        <f t="shared" si="26"/>
        <v>1580042019</v>
      </c>
      <c r="F144" s="8">
        <f t="shared" si="26"/>
        <v>1617844405</v>
      </c>
      <c r="G144" s="6">
        <f t="shared" si="26"/>
        <v>1582344405</v>
      </c>
      <c r="H144" s="9">
        <f t="shared" si="26"/>
        <v>1582344405</v>
      </c>
      <c r="I144" s="10">
        <f t="shared" si="26"/>
        <v>1273318701</v>
      </c>
      <c r="J144" s="6">
        <f t="shared" si="26"/>
        <v>1330759929</v>
      </c>
      <c r="K144" s="7">
        <f t="shared" si="26"/>
        <v>1385566398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168390742</v>
      </c>
      <c r="D147" s="6">
        <v>160502010</v>
      </c>
      <c r="E147" s="7">
        <v>158118708</v>
      </c>
      <c r="F147" s="8">
        <v>260849850</v>
      </c>
      <c r="G147" s="6">
        <v>263849850</v>
      </c>
      <c r="H147" s="9">
        <v>263849850</v>
      </c>
      <c r="I147" s="10">
        <v>194890962</v>
      </c>
      <c r="J147" s="6">
        <v>194834541</v>
      </c>
      <c r="K147" s="7">
        <v>180938755</v>
      </c>
    </row>
    <row r="148" spans="1:11" ht="13.5" x14ac:dyDescent="0.25">
      <c r="A148" s="49" t="s">
        <v>108</v>
      </c>
      <c r="B148" s="37" t="s">
        <v>20</v>
      </c>
      <c r="C148" s="6">
        <v>12070884</v>
      </c>
      <c r="D148" s="6">
        <v>12070884</v>
      </c>
      <c r="E148" s="7">
        <v>12070884</v>
      </c>
      <c r="F148" s="8">
        <v>11863705</v>
      </c>
      <c r="G148" s="6">
        <v>11863705</v>
      </c>
      <c r="H148" s="9">
        <v>11863705</v>
      </c>
      <c r="I148" s="10">
        <v>9925904</v>
      </c>
      <c r="J148" s="6">
        <v>9925904</v>
      </c>
      <c r="K148" s="7">
        <v>9925904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208858631</v>
      </c>
      <c r="D151" s="6">
        <v>209343620</v>
      </c>
      <c r="E151" s="7">
        <v>209056954</v>
      </c>
      <c r="F151" s="8">
        <v>205485944</v>
      </c>
      <c r="G151" s="6">
        <v>205485944</v>
      </c>
      <c r="H151" s="9">
        <v>205485944</v>
      </c>
      <c r="I151" s="10">
        <v>208312238</v>
      </c>
      <c r="J151" s="6">
        <v>210914558</v>
      </c>
      <c r="K151" s="7">
        <v>213496994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109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5566215</v>
      </c>
      <c r="D158" s="6">
        <v>2508303</v>
      </c>
      <c r="E158" s="7">
        <v>10339426</v>
      </c>
      <c r="F158" s="8">
        <v>7307302</v>
      </c>
      <c r="G158" s="6">
        <v>21707302</v>
      </c>
      <c r="H158" s="9">
        <v>21707302</v>
      </c>
      <c r="I158" s="10">
        <v>2908292</v>
      </c>
      <c r="J158" s="6">
        <v>2950220</v>
      </c>
      <c r="K158" s="7">
        <v>3163787</v>
      </c>
    </row>
    <row r="159" spans="1:11" ht="13.5" x14ac:dyDescent="0.25">
      <c r="A159" s="50" t="s">
        <v>43</v>
      </c>
      <c r="B159" s="37" t="s">
        <v>20</v>
      </c>
      <c r="C159" s="11">
        <v>5755731</v>
      </c>
      <c r="D159" s="11">
        <v>4822703</v>
      </c>
      <c r="E159" s="12">
        <v>4485511</v>
      </c>
      <c r="F159" s="13">
        <v>13386637</v>
      </c>
      <c r="G159" s="11">
        <v>13386637</v>
      </c>
      <c r="H159" s="14">
        <v>13386637</v>
      </c>
      <c r="I159" s="15">
        <v>22782189</v>
      </c>
      <c r="J159" s="11">
        <v>15036892</v>
      </c>
      <c r="K159" s="12">
        <v>13160460</v>
      </c>
    </row>
    <row r="160" spans="1:11" ht="13.5" x14ac:dyDescent="0.25">
      <c r="A160" s="49" t="s">
        <v>44</v>
      </c>
      <c r="B160" s="37" t="s">
        <v>20</v>
      </c>
      <c r="C160" s="6">
        <v>3597234</v>
      </c>
      <c r="D160" s="6">
        <v>2664184</v>
      </c>
      <c r="E160" s="7">
        <v>1828290</v>
      </c>
      <c r="F160" s="8">
        <v>2621221</v>
      </c>
      <c r="G160" s="6">
        <v>2621221</v>
      </c>
      <c r="H160" s="9">
        <v>2621221</v>
      </c>
      <c r="I160" s="10">
        <v>4602282</v>
      </c>
      <c r="J160" s="6">
        <v>3542421</v>
      </c>
      <c r="K160" s="7">
        <v>2535553</v>
      </c>
    </row>
    <row r="161" spans="1:11" ht="13.5" x14ac:dyDescent="0.25">
      <c r="A161" s="49" t="s">
        <v>45</v>
      </c>
      <c r="B161" s="37" t="s">
        <v>20</v>
      </c>
      <c r="C161" s="6">
        <v>3128362</v>
      </c>
      <c r="D161" s="6">
        <v>2911419</v>
      </c>
      <c r="E161" s="7">
        <v>4066195</v>
      </c>
      <c r="F161" s="8">
        <v>4637515</v>
      </c>
      <c r="G161" s="6">
        <v>4637515</v>
      </c>
      <c r="H161" s="9">
        <v>4637515</v>
      </c>
      <c r="I161" s="10">
        <v>6024165</v>
      </c>
      <c r="J161" s="6">
        <v>7248225</v>
      </c>
      <c r="K161" s="7">
        <v>8533489</v>
      </c>
    </row>
    <row r="162" spans="1:11" ht="13.5" x14ac:dyDescent="0.25">
      <c r="A162" s="50" t="s">
        <v>46</v>
      </c>
      <c r="B162" s="48" t="s">
        <v>20</v>
      </c>
      <c r="C162" s="6">
        <v>31089919</v>
      </c>
      <c r="D162" s="6">
        <v>25653163</v>
      </c>
      <c r="E162" s="7">
        <v>22580520</v>
      </c>
      <c r="F162" s="8">
        <v>10100295</v>
      </c>
      <c r="G162" s="6">
        <v>15600295</v>
      </c>
      <c r="H162" s="9">
        <v>15600295</v>
      </c>
      <c r="I162" s="10">
        <v>47810309</v>
      </c>
      <c r="J162" s="6">
        <v>28181972</v>
      </c>
      <c r="K162" s="7">
        <v>17391844</v>
      </c>
    </row>
    <row r="163" spans="1:11" ht="13.5" x14ac:dyDescent="0.25">
      <c r="A163" s="49" t="s">
        <v>47</v>
      </c>
      <c r="B163" s="37" t="s">
        <v>20</v>
      </c>
      <c r="C163" s="6">
        <v>93420424</v>
      </c>
      <c r="D163" s="6">
        <v>95484672</v>
      </c>
      <c r="E163" s="7">
        <v>94639299</v>
      </c>
      <c r="F163" s="8">
        <v>54930438</v>
      </c>
      <c r="G163" s="6">
        <v>54930438</v>
      </c>
      <c r="H163" s="9">
        <v>54930438</v>
      </c>
      <c r="I163" s="10">
        <v>55930438</v>
      </c>
      <c r="J163" s="6">
        <v>59930438</v>
      </c>
      <c r="K163" s="7">
        <v>64930438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1967676350</v>
      </c>
      <c r="D165" s="54">
        <f t="shared" ref="D165:K165" si="27">D144+D147+D148+D151+D154+D155+SUM(D158:D164)</f>
        <v>2032529993</v>
      </c>
      <c r="E165" s="55">
        <f t="shared" si="27"/>
        <v>2097227806</v>
      </c>
      <c r="F165" s="56">
        <f t="shared" si="27"/>
        <v>2189027312</v>
      </c>
      <c r="G165" s="54">
        <f t="shared" si="27"/>
        <v>2176427312</v>
      </c>
      <c r="H165" s="57">
        <f t="shared" si="27"/>
        <v>2176427312</v>
      </c>
      <c r="I165" s="66">
        <f t="shared" si="27"/>
        <v>1826505480</v>
      </c>
      <c r="J165" s="54">
        <f t="shared" si="27"/>
        <v>1863325100</v>
      </c>
      <c r="K165" s="55">
        <f t="shared" si="27"/>
        <v>1899643622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61696776</v>
      </c>
      <c r="D168" s="60">
        <v>69001201</v>
      </c>
      <c r="E168" s="61">
        <v>63880849</v>
      </c>
      <c r="F168" s="62">
        <v>79150000</v>
      </c>
      <c r="G168" s="60">
        <v>79150000</v>
      </c>
      <c r="H168" s="63">
        <v>79150000</v>
      </c>
      <c r="I168" s="64">
        <v>81050000</v>
      </c>
      <c r="J168" s="60">
        <v>85264500</v>
      </c>
      <c r="K168" s="61">
        <v>89954048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232446141</v>
      </c>
      <c r="D169" s="38">
        <f t="shared" ref="D169:K169" si="28">D179+D182+D183+D186+D189+D190+SUM(D193:D199)</f>
        <v>217833621</v>
      </c>
      <c r="E169" s="39">
        <f t="shared" si="28"/>
        <v>243023740</v>
      </c>
      <c r="F169" s="40">
        <f t="shared" si="28"/>
        <v>268726022</v>
      </c>
      <c r="G169" s="38">
        <f t="shared" si="28"/>
        <v>277356510</v>
      </c>
      <c r="H169" s="41">
        <f t="shared" si="28"/>
        <v>277356510</v>
      </c>
      <c r="I169" s="42">
        <f t="shared" si="28"/>
        <v>281057266</v>
      </c>
      <c r="J169" s="38">
        <f t="shared" si="28"/>
        <v>296992001</v>
      </c>
      <c r="K169" s="39">
        <f t="shared" si="28"/>
        <v>316058964</v>
      </c>
    </row>
    <row r="170" spans="1:11" ht="13.5" x14ac:dyDescent="0.25">
      <c r="A170" s="44" t="s">
        <v>19</v>
      </c>
      <c r="B170" s="45" t="s">
        <v>20</v>
      </c>
      <c r="C170" s="6">
        <v>42322688</v>
      </c>
      <c r="D170" s="6">
        <v>46056757</v>
      </c>
      <c r="E170" s="7">
        <v>47389073</v>
      </c>
      <c r="F170" s="8">
        <v>45195428</v>
      </c>
      <c r="G170" s="6">
        <v>45350428</v>
      </c>
      <c r="H170" s="9">
        <v>45350428</v>
      </c>
      <c r="I170" s="10">
        <v>51355006</v>
      </c>
      <c r="J170" s="6">
        <v>53642032</v>
      </c>
      <c r="K170" s="7">
        <v>58257929</v>
      </c>
    </row>
    <row r="171" spans="1:11" ht="13.5" x14ac:dyDescent="0.25">
      <c r="A171" s="44" t="s">
        <v>21</v>
      </c>
      <c r="B171" s="45" t="s">
        <v>20</v>
      </c>
      <c r="C171" s="6">
        <v>597729</v>
      </c>
      <c r="D171" s="6"/>
      <c r="E171" s="7">
        <v>542257</v>
      </c>
      <c r="F171" s="8">
        <v>600000</v>
      </c>
      <c r="G171" s="6">
        <v>1295000</v>
      </c>
      <c r="H171" s="9">
        <v>1295000</v>
      </c>
      <c r="I171" s="10">
        <v>570000</v>
      </c>
      <c r="J171" s="6">
        <v>601350</v>
      </c>
      <c r="K171" s="7">
        <v>637431</v>
      </c>
    </row>
    <row r="172" spans="1:11" ht="13.5" x14ac:dyDescent="0.25">
      <c r="A172" s="44" t="s">
        <v>22</v>
      </c>
      <c r="B172" s="45" t="s">
        <v>20</v>
      </c>
      <c r="C172" s="6">
        <v>56874528</v>
      </c>
      <c r="D172" s="6">
        <v>52172965</v>
      </c>
      <c r="E172" s="7">
        <v>57938380</v>
      </c>
      <c r="F172" s="8">
        <v>64175654</v>
      </c>
      <c r="G172" s="6">
        <v>61645654</v>
      </c>
      <c r="H172" s="9">
        <v>61645654</v>
      </c>
      <c r="I172" s="10">
        <v>67247136</v>
      </c>
      <c r="J172" s="6">
        <v>71429964</v>
      </c>
      <c r="K172" s="7">
        <v>75568306</v>
      </c>
    </row>
    <row r="173" spans="1:11" ht="13.5" x14ac:dyDescent="0.25">
      <c r="A173" s="44" t="s">
        <v>23</v>
      </c>
      <c r="B173" s="45" t="s">
        <v>20</v>
      </c>
      <c r="C173" s="6">
        <v>36639791</v>
      </c>
      <c r="D173" s="6">
        <v>37718090</v>
      </c>
      <c r="E173" s="7">
        <v>44101710</v>
      </c>
      <c r="F173" s="8">
        <v>45997881</v>
      </c>
      <c r="G173" s="6">
        <v>56097881</v>
      </c>
      <c r="H173" s="9">
        <v>56097881</v>
      </c>
      <c r="I173" s="10">
        <v>49386003</v>
      </c>
      <c r="J173" s="6">
        <v>52349165</v>
      </c>
      <c r="K173" s="7">
        <v>55490114</v>
      </c>
    </row>
    <row r="174" spans="1:11" ht="13.5" x14ac:dyDescent="0.25">
      <c r="A174" s="44" t="s">
        <v>24</v>
      </c>
      <c r="B174" s="45" t="s">
        <v>20</v>
      </c>
      <c r="C174" s="6">
        <v>28872327</v>
      </c>
      <c r="D174" s="6">
        <v>20369767</v>
      </c>
      <c r="E174" s="7">
        <v>24371197</v>
      </c>
      <c r="F174" s="8">
        <v>30903493</v>
      </c>
      <c r="G174" s="6">
        <v>32354493</v>
      </c>
      <c r="H174" s="9">
        <v>32354493</v>
      </c>
      <c r="I174" s="10">
        <v>31725322</v>
      </c>
      <c r="J174" s="6">
        <v>33472503</v>
      </c>
      <c r="K174" s="7">
        <v>35315923</v>
      </c>
    </row>
    <row r="175" spans="1:11" ht="13.5" x14ac:dyDescent="0.25">
      <c r="A175" s="44" t="s">
        <v>25</v>
      </c>
      <c r="B175" s="45" t="s">
        <v>20</v>
      </c>
      <c r="C175" s="6">
        <v>18777719</v>
      </c>
      <c r="D175" s="6">
        <v>13991063</v>
      </c>
      <c r="E175" s="7">
        <v>14982633</v>
      </c>
      <c r="F175" s="8">
        <v>22977827</v>
      </c>
      <c r="G175" s="6">
        <v>22747827</v>
      </c>
      <c r="H175" s="9">
        <v>22747827</v>
      </c>
      <c r="I175" s="10">
        <v>21967658</v>
      </c>
      <c r="J175" s="6">
        <v>23242612</v>
      </c>
      <c r="K175" s="7">
        <v>24614538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>
        <v>1329151</v>
      </c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185413933</v>
      </c>
      <c r="D179" s="6">
        <f t="shared" ref="D179:K179" si="29">SUM(D170:D178)</f>
        <v>170308642</v>
      </c>
      <c r="E179" s="7">
        <f t="shared" si="29"/>
        <v>189325250</v>
      </c>
      <c r="F179" s="8">
        <f t="shared" si="29"/>
        <v>209850283</v>
      </c>
      <c r="G179" s="6">
        <f t="shared" si="29"/>
        <v>219491283</v>
      </c>
      <c r="H179" s="9">
        <f t="shared" si="29"/>
        <v>219491283</v>
      </c>
      <c r="I179" s="10">
        <f t="shared" si="29"/>
        <v>222251125</v>
      </c>
      <c r="J179" s="6">
        <f t="shared" si="29"/>
        <v>234737626</v>
      </c>
      <c r="K179" s="7">
        <f t="shared" si="29"/>
        <v>249884241</v>
      </c>
    </row>
    <row r="180" spans="1:11" ht="13.5" x14ac:dyDescent="0.25">
      <c r="A180" s="47" t="s">
        <v>31</v>
      </c>
      <c r="B180" s="48" t="s">
        <v>20</v>
      </c>
      <c r="C180" s="6">
        <v>2916180</v>
      </c>
      <c r="D180" s="6">
        <v>1785154</v>
      </c>
      <c r="E180" s="7">
        <v>2745636</v>
      </c>
      <c r="F180" s="8">
        <v>3420000</v>
      </c>
      <c r="G180" s="6">
        <v>3606488</v>
      </c>
      <c r="H180" s="9">
        <v>3606488</v>
      </c>
      <c r="I180" s="10">
        <v>3175000</v>
      </c>
      <c r="J180" s="6">
        <v>3642000</v>
      </c>
      <c r="K180" s="7">
        <v>3843334</v>
      </c>
    </row>
    <row r="181" spans="1:11" ht="13.5" x14ac:dyDescent="0.25">
      <c r="A181" s="47" t="s">
        <v>32</v>
      </c>
      <c r="B181" s="37" t="s">
        <v>20</v>
      </c>
      <c r="C181" s="16">
        <v>401412</v>
      </c>
      <c r="D181" s="16">
        <v>532682</v>
      </c>
      <c r="E181" s="17">
        <v>442651</v>
      </c>
      <c r="F181" s="18">
        <v>790000</v>
      </c>
      <c r="G181" s="16">
        <v>700000</v>
      </c>
      <c r="H181" s="19">
        <v>700000</v>
      </c>
      <c r="I181" s="20">
        <v>710000</v>
      </c>
      <c r="J181" s="16">
        <v>455180</v>
      </c>
      <c r="K181" s="17">
        <v>480215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3317592</v>
      </c>
      <c r="D182" s="21">
        <f t="shared" si="30"/>
        <v>2317836</v>
      </c>
      <c r="E182" s="22">
        <f t="shared" si="30"/>
        <v>3188287</v>
      </c>
      <c r="F182" s="23">
        <f t="shared" si="30"/>
        <v>4210000</v>
      </c>
      <c r="G182" s="21">
        <f t="shared" si="30"/>
        <v>4306488</v>
      </c>
      <c r="H182" s="24">
        <f t="shared" si="30"/>
        <v>4306488</v>
      </c>
      <c r="I182" s="25">
        <f t="shared" si="30"/>
        <v>3885000</v>
      </c>
      <c r="J182" s="21">
        <f t="shared" si="30"/>
        <v>4097180</v>
      </c>
      <c r="K182" s="22">
        <f t="shared" si="30"/>
        <v>4323549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6652678</v>
      </c>
      <c r="D184" s="11">
        <v>6356725</v>
      </c>
      <c r="E184" s="12">
        <v>6991334</v>
      </c>
      <c r="F184" s="13">
        <v>7508537</v>
      </c>
      <c r="G184" s="11">
        <v>7508537</v>
      </c>
      <c r="H184" s="14">
        <v>7508537</v>
      </c>
      <c r="I184" s="15">
        <v>7898743</v>
      </c>
      <c r="J184" s="11">
        <v>8372667</v>
      </c>
      <c r="K184" s="12">
        <v>8868670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6652678</v>
      </c>
      <c r="D186" s="6">
        <f t="shared" si="31"/>
        <v>6356725</v>
      </c>
      <c r="E186" s="7">
        <f t="shared" si="31"/>
        <v>6991334</v>
      </c>
      <c r="F186" s="8">
        <f t="shared" si="31"/>
        <v>7508537</v>
      </c>
      <c r="G186" s="6">
        <f t="shared" si="31"/>
        <v>7508537</v>
      </c>
      <c r="H186" s="9">
        <f t="shared" si="31"/>
        <v>7508537</v>
      </c>
      <c r="I186" s="10">
        <f t="shared" si="31"/>
        <v>7898743</v>
      </c>
      <c r="J186" s="6">
        <f t="shared" si="31"/>
        <v>8372667</v>
      </c>
      <c r="K186" s="7">
        <f t="shared" si="31"/>
        <v>8868670</v>
      </c>
    </row>
    <row r="187" spans="1:11" ht="13.5" x14ac:dyDescent="0.25">
      <c r="A187" s="47" t="s">
        <v>37</v>
      </c>
      <c r="B187" s="48" t="s">
        <v>20</v>
      </c>
      <c r="C187" s="6">
        <v>13923968</v>
      </c>
      <c r="D187" s="6">
        <v>12759647</v>
      </c>
      <c r="E187" s="7">
        <v>13215147</v>
      </c>
      <c r="F187" s="8">
        <v>14890448</v>
      </c>
      <c r="G187" s="6">
        <v>14790448</v>
      </c>
      <c r="H187" s="9">
        <v>14790448</v>
      </c>
      <c r="I187" s="10">
        <v>15280801</v>
      </c>
      <c r="J187" s="6">
        <v>16197540</v>
      </c>
      <c r="K187" s="7">
        <v>17182053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13923968</v>
      </c>
      <c r="D189" s="21">
        <f t="shared" si="32"/>
        <v>12759647</v>
      </c>
      <c r="E189" s="22">
        <f t="shared" si="32"/>
        <v>13215147</v>
      </c>
      <c r="F189" s="23">
        <f t="shared" si="32"/>
        <v>14890448</v>
      </c>
      <c r="G189" s="21">
        <f t="shared" si="32"/>
        <v>14790448</v>
      </c>
      <c r="H189" s="24">
        <f t="shared" si="32"/>
        <v>14790448</v>
      </c>
      <c r="I189" s="25">
        <f t="shared" si="32"/>
        <v>15280801</v>
      </c>
      <c r="J189" s="21">
        <f t="shared" si="32"/>
        <v>16197540</v>
      </c>
      <c r="K189" s="22">
        <f t="shared" si="32"/>
        <v>17182053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1261268</v>
      </c>
      <c r="D195" s="6">
        <v>1051019</v>
      </c>
      <c r="E195" s="7">
        <v>1182564</v>
      </c>
      <c r="F195" s="8">
        <v>1683500</v>
      </c>
      <c r="G195" s="6">
        <v>1659500</v>
      </c>
      <c r="H195" s="9">
        <v>1659500</v>
      </c>
      <c r="I195" s="10">
        <v>1723000</v>
      </c>
      <c r="J195" s="6">
        <v>1809960</v>
      </c>
      <c r="K195" s="7">
        <v>1910201</v>
      </c>
    </row>
    <row r="196" spans="1:11" ht="13.5" x14ac:dyDescent="0.25">
      <c r="A196" s="49" t="s">
        <v>45</v>
      </c>
      <c r="B196" s="37" t="s">
        <v>20</v>
      </c>
      <c r="C196" s="6">
        <v>17095102</v>
      </c>
      <c r="D196" s="6">
        <v>21657061</v>
      </c>
      <c r="E196" s="7">
        <v>24900099</v>
      </c>
      <c r="F196" s="8">
        <v>24179254</v>
      </c>
      <c r="G196" s="6">
        <v>23624254</v>
      </c>
      <c r="H196" s="9">
        <v>23624254</v>
      </c>
      <c r="I196" s="10">
        <v>24596597</v>
      </c>
      <c r="J196" s="6">
        <v>26060663</v>
      </c>
      <c r="K196" s="7">
        <v>27849762</v>
      </c>
    </row>
    <row r="197" spans="1:11" ht="13.5" x14ac:dyDescent="0.25">
      <c r="A197" s="50" t="s">
        <v>46</v>
      </c>
      <c r="B197" s="48" t="s">
        <v>20</v>
      </c>
      <c r="C197" s="6">
        <v>4781600</v>
      </c>
      <c r="D197" s="6">
        <v>3382691</v>
      </c>
      <c r="E197" s="7">
        <v>4221059</v>
      </c>
      <c r="F197" s="8">
        <v>6404000</v>
      </c>
      <c r="G197" s="6">
        <v>5976000</v>
      </c>
      <c r="H197" s="9">
        <v>5976000</v>
      </c>
      <c r="I197" s="10">
        <v>5422000</v>
      </c>
      <c r="J197" s="6">
        <v>5716365</v>
      </c>
      <c r="K197" s="7">
        <v>6040488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294142917</v>
      </c>
      <c r="D201" s="54">
        <f t="shared" si="34"/>
        <v>286834822</v>
      </c>
      <c r="E201" s="55">
        <f t="shared" si="34"/>
        <v>306904589</v>
      </c>
      <c r="F201" s="56">
        <f t="shared" si="34"/>
        <v>347876022</v>
      </c>
      <c r="G201" s="54">
        <f t="shared" si="34"/>
        <v>356506510</v>
      </c>
      <c r="H201" s="57">
        <f t="shared" si="34"/>
        <v>356506510</v>
      </c>
      <c r="I201" s="58">
        <f t="shared" si="34"/>
        <v>362107266</v>
      </c>
      <c r="J201" s="54">
        <f t="shared" si="34"/>
        <v>382256501</v>
      </c>
      <c r="K201" s="55">
        <f t="shared" si="34"/>
        <v>406013012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0.68350444295366286</v>
      </c>
      <c r="D203" s="81">
        <f>IF(ISERROR((D37+D69)/D132),0,((D37+D69)/D132))</f>
        <v>0.63109469086730741</v>
      </c>
      <c r="E203" s="82">
        <f t="shared" ref="E203:K203" si="35">IF(ISERROR((E37+E69)/E132),0,((E37+E69)/E132))</f>
        <v>0.56765962720486662</v>
      </c>
      <c r="F203" s="83">
        <f t="shared" si="35"/>
        <v>0.44347505940892307</v>
      </c>
      <c r="G203" s="81">
        <f t="shared" si="35"/>
        <v>0.42000168000672</v>
      </c>
      <c r="H203" s="84">
        <f t="shared" si="35"/>
        <v>0.42000168000672</v>
      </c>
      <c r="I203" s="85">
        <f t="shared" si="35"/>
        <v>0.42752429713275414</v>
      </c>
      <c r="J203" s="81">
        <f t="shared" si="35"/>
        <v>0.66022780343521348</v>
      </c>
      <c r="K203" s="82">
        <f t="shared" si="35"/>
        <v>0.70138173573313667</v>
      </c>
    </row>
    <row r="204" spans="1:11" ht="13.5" x14ac:dyDescent="0.25">
      <c r="A204" s="79" t="s">
        <v>97</v>
      </c>
      <c r="B204" s="80"/>
      <c r="C204" s="81">
        <f>IF(ISERROR((C37+C69)/C168),0,((C37+C69)/C168))</f>
        <v>2.2232801759365839</v>
      </c>
      <c r="D204" s="81">
        <f t="shared" ref="D204:K204" si="36">IF(ISERROR((D37+D69)/D168),0,((D37+D69)/D168))</f>
        <v>1.2531846221053458</v>
      </c>
      <c r="E204" s="82">
        <f t="shared" si="36"/>
        <v>1.061917805757403</v>
      </c>
      <c r="F204" s="83">
        <f t="shared" si="36"/>
        <v>1.0044219835754895</v>
      </c>
      <c r="G204" s="81">
        <f t="shared" si="36"/>
        <v>0.8843967150979154</v>
      </c>
      <c r="H204" s="84">
        <f t="shared" si="36"/>
        <v>0.8843967150979154</v>
      </c>
      <c r="I204" s="85">
        <f t="shared" si="36"/>
        <v>1.002442936458976</v>
      </c>
      <c r="J204" s="81">
        <f t="shared" si="36"/>
        <v>1.1937676289663341</v>
      </c>
      <c r="K204" s="82">
        <f t="shared" si="36"/>
        <v>1.2792642750218424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0.12</v>
      </c>
      <c r="D205" s="81">
        <f t="shared" ref="D205:K205" si="37">IF(ISERROR(ROUND((D169)/D165,2)),0,(ROUND((D169)/D165,2)))</f>
        <v>0.11</v>
      </c>
      <c r="E205" s="82">
        <f t="shared" si="37"/>
        <v>0.12</v>
      </c>
      <c r="F205" s="83">
        <f t="shared" si="37"/>
        <v>0.12</v>
      </c>
      <c r="G205" s="81">
        <f t="shared" si="37"/>
        <v>0.13</v>
      </c>
      <c r="H205" s="84">
        <f t="shared" si="37"/>
        <v>0.13</v>
      </c>
      <c r="I205" s="85">
        <f t="shared" si="37"/>
        <v>0.15</v>
      </c>
      <c r="J205" s="81">
        <f t="shared" si="37"/>
        <v>0.16</v>
      </c>
      <c r="K205" s="82">
        <f t="shared" si="37"/>
        <v>0.17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0.19</v>
      </c>
      <c r="D206" s="81">
        <f t="shared" ref="D206:K206" si="38">IF(ISERROR(ROUND((D37+D69+D169)/D165,2)),0,(ROUND((D37+D69+D169)/D165,2)))</f>
        <v>0.15</v>
      </c>
      <c r="E206" s="82">
        <f t="shared" si="38"/>
        <v>0.15</v>
      </c>
      <c r="F206" s="83">
        <f t="shared" si="38"/>
        <v>0.16</v>
      </c>
      <c r="G206" s="81">
        <f t="shared" si="38"/>
        <v>0.16</v>
      </c>
      <c r="H206" s="84">
        <f t="shared" si="38"/>
        <v>0.16</v>
      </c>
      <c r="I206" s="85">
        <f t="shared" si="38"/>
        <v>0.2</v>
      </c>
      <c r="J206" s="81">
        <f t="shared" si="38"/>
        <v>0.21</v>
      </c>
      <c r="K206" s="82">
        <f t="shared" si="38"/>
        <v>0.23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82175291</v>
      </c>
      <c r="D5" s="38">
        <f t="shared" ref="D5:K5" si="0">D15+D18+D19+D22+D25+D26+SUM(D29:D35)</f>
        <v>76091806</v>
      </c>
      <c r="E5" s="39">
        <f t="shared" si="0"/>
        <v>19243156</v>
      </c>
      <c r="F5" s="40">
        <f t="shared" si="0"/>
        <v>55161500</v>
      </c>
      <c r="G5" s="38">
        <f t="shared" si="0"/>
        <v>54976824</v>
      </c>
      <c r="H5" s="41">
        <f t="shared" si="0"/>
        <v>54976824</v>
      </c>
      <c r="I5" s="42">
        <f t="shared" si="0"/>
        <v>38200187</v>
      </c>
      <c r="J5" s="38">
        <f t="shared" si="0"/>
        <v>34340947</v>
      </c>
      <c r="K5" s="39">
        <f t="shared" si="0"/>
        <v>36041995</v>
      </c>
    </row>
    <row r="6" spans="1:11" ht="13.5" x14ac:dyDescent="0.25">
      <c r="A6" s="44" t="s">
        <v>19</v>
      </c>
      <c r="B6" s="45" t="s">
        <v>20</v>
      </c>
      <c r="C6" s="6">
        <v>54748748</v>
      </c>
      <c r="D6" s="6">
        <v>27371164</v>
      </c>
      <c r="E6" s="7">
        <v>1640683</v>
      </c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9130435</v>
      </c>
      <c r="J7" s="6">
        <v>9586957</v>
      </c>
      <c r="K7" s="7">
        <v>10066305</v>
      </c>
    </row>
    <row r="8" spans="1:11" ht="13.5" x14ac:dyDescent="0.25">
      <c r="A8" s="44" t="s">
        <v>22</v>
      </c>
      <c r="B8" s="45" t="s">
        <v>20</v>
      </c>
      <c r="C8" s="6">
        <v>2468684</v>
      </c>
      <c r="D8" s="6">
        <v>4598477</v>
      </c>
      <c r="E8" s="7">
        <v>9235195</v>
      </c>
      <c r="F8" s="8"/>
      <c r="G8" s="6"/>
      <c r="H8" s="9"/>
      <c r="I8" s="10">
        <v>4104437</v>
      </c>
      <c r="J8" s="6">
        <v>3679659</v>
      </c>
      <c r="K8" s="7">
        <v>3863642</v>
      </c>
    </row>
    <row r="9" spans="1:11" ht="13.5" x14ac:dyDescent="0.25">
      <c r="A9" s="44" t="s">
        <v>23</v>
      </c>
      <c r="B9" s="45" t="s">
        <v>20</v>
      </c>
      <c r="C9" s="6">
        <v>24951439</v>
      </c>
      <c r="D9" s="6">
        <v>44115745</v>
      </c>
      <c r="E9" s="7">
        <v>1810271</v>
      </c>
      <c r="F9" s="8"/>
      <c r="G9" s="6"/>
      <c r="H9" s="9"/>
      <c r="I9" s="10">
        <v>14399224</v>
      </c>
      <c r="J9" s="6">
        <v>15119185</v>
      </c>
      <c r="K9" s="7">
        <v>15875145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5603152</v>
      </c>
      <c r="F10" s="8">
        <v>49362000</v>
      </c>
      <c r="G10" s="6">
        <v>48176324</v>
      </c>
      <c r="H10" s="9">
        <v>48176324</v>
      </c>
      <c r="I10" s="10">
        <v>1840000</v>
      </c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82168871</v>
      </c>
      <c r="D15" s="6">
        <f t="shared" ref="D15:K15" si="1">SUM(D6:D14)</f>
        <v>76085386</v>
      </c>
      <c r="E15" s="7">
        <f t="shared" si="1"/>
        <v>18289301</v>
      </c>
      <c r="F15" s="8">
        <f t="shared" si="1"/>
        <v>49362000</v>
      </c>
      <c r="G15" s="6">
        <f t="shared" si="1"/>
        <v>48176324</v>
      </c>
      <c r="H15" s="9">
        <f t="shared" si="1"/>
        <v>48176324</v>
      </c>
      <c r="I15" s="10">
        <f t="shared" si="1"/>
        <v>29474096</v>
      </c>
      <c r="J15" s="6">
        <f t="shared" si="1"/>
        <v>28385801</v>
      </c>
      <c r="K15" s="7">
        <f t="shared" si="1"/>
        <v>29805092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>
        <v>5081091</v>
      </c>
      <c r="J17" s="16">
        <v>5335146</v>
      </c>
      <c r="K17" s="17">
        <v>5601903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5081091</v>
      </c>
      <c r="J18" s="21">
        <f t="shared" si="2"/>
        <v>5335146</v>
      </c>
      <c r="K18" s="22">
        <f t="shared" si="2"/>
        <v>5601903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>
        <v>25797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25797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6420</v>
      </c>
      <c r="D30" s="11">
        <v>6420</v>
      </c>
      <c r="E30" s="12">
        <v>164938</v>
      </c>
      <c r="F30" s="13"/>
      <c r="G30" s="11"/>
      <c r="H30" s="14"/>
      <c r="I30" s="15">
        <v>260000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>
        <v>763120</v>
      </c>
      <c r="F31" s="8">
        <v>5799500</v>
      </c>
      <c r="G31" s="6">
        <v>6800500</v>
      </c>
      <c r="H31" s="9">
        <v>6800500</v>
      </c>
      <c r="I31" s="10">
        <v>300000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>
        <v>2395000</v>
      </c>
      <c r="J32" s="6">
        <v>620000</v>
      </c>
      <c r="K32" s="7">
        <v>635000</v>
      </c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690000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0</v>
      </c>
      <c r="G37" s="38">
        <f t="shared" si="6"/>
        <v>0</v>
      </c>
      <c r="H37" s="41">
        <f t="shared" si="6"/>
        <v>0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3333307</v>
      </c>
      <c r="D69" s="38">
        <f t="shared" ref="D69:K69" si="12">D79+D82+D83+D86+D89+D90+SUM(D93:D99)</f>
        <v>8808823</v>
      </c>
      <c r="E69" s="39">
        <f t="shared" si="12"/>
        <v>20978844</v>
      </c>
      <c r="F69" s="40">
        <f t="shared" si="12"/>
        <v>0</v>
      </c>
      <c r="G69" s="38">
        <f t="shared" si="12"/>
        <v>0</v>
      </c>
      <c r="H69" s="41">
        <f t="shared" si="12"/>
        <v>0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>
        <v>3333307</v>
      </c>
      <c r="D70" s="6">
        <v>8808823</v>
      </c>
      <c r="E70" s="7">
        <v>20978844</v>
      </c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3333307</v>
      </c>
      <c r="D79" s="6">
        <f t="shared" ref="D79:K79" si="13">SUM(D70:D78)</f>
        <v>8808823</v>
      </c>
      <c r="E79" s="7">
        <f t="shared" si="13"/>
        <v>20978844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85508598</v>
      </c>
      <c r="D101" s="38">
        <f t="shared" ref="D101:K101" si="18">D111+D114+D115+D118+D121+D122+SUM(D125:D131)</f>
        <v>84900629</v>
      </c>
      <c r="E101" s="39">
        <f t="shared" si="18"/>
        <v>40222000</v>
      </c>
      <c r="F101" s="40">
        <f t="shared" si="18"/>
        <v>55161500</v>
      </c>
      <c r="G101" s="38">
        <f t="shared" si="18"/>
        <v>54976824</v>
      </c>
      <c r="H101" s="41">
        <f t="shared" si="18"/>
        <v>54976824</v>
      </c>
      <c r="I101" s="42">
        <f t="shared" si="18"/>
        <v>38200187</v>
      </c>
      <c r="J101" s="38">
        <f t="shared" si="18"/>
        <v>34340947</v>
      </c>
      <c r="K101" s="39">
        <f t="shared" si="18"/>
        <v>36041995</v>
      </c>
    </row>
    <row r="102" spans="1:11" ht="13.5" x14ac:dyDescent="0.25">
      <c r="A102" s="44" t="s">
        <v>19</v>
      </c>
      <c r="B102" s="45" t="s">
        <v>20</v>
      </c>
      <c r="C102" s="6">
        <v>58082055</v>
      </c>
      <c r="D102" s="6">
        <v>36179987</v>
      </c>
      <c r="E102" s="7">
        <v>22619527</v>
      </c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9130435</v>
      </c>
      <c r="J103" s="6">
        <v>9586957</v>
      </c>
      <c r="K103" s="7">
        <v>10066305</v>
      </c>
    </row>
    <row r="104" spans="1:11" ht="13.5" x14ac:dyDescent="0.25">
      <c r="A104" s="44" t="s">
        <v>22</v>
      </c>
      <c r="B104" s="45" t="s">
        <v>20</v>
      </c>
      <c r="C104" s="6">
        <v>2468684</v>
      </c>
      <c r="D104" s="6">
        <v>4598477</v>
      </c>
      <c r="E104" s="7">
        <v>9235195</v>
      </c>
      <c r="F104" s="8"/>
      <c r="G104" s="6"/>
      <c r="H104" s="9"/>
      <c r="I104" s="10">
        <v>4104437</v>
      </c>
      <c r="J104" s="6">
        <v>3679659</v>
      </c>
      <c r="K104" s="7">
        <v>3863642</v>
      </c>
    </row>
    <row r="105" spans="1:11" ht="13.5" x14ac:dyDescent="0.25">
      <c r="A105" s="44" t="s">
        <v>23</v>
      </c>
      <c r="B105" s="45" t="s">
        <v>20</v>
      </c>
      <c r="C105" s="6">
        <v>24951439</v>
      </c>
      <c r="D105" s="6">
        <v>44115745</v>
      </c>
      <c r="E105" s="7">
        <v>1810271</v>
      </c>
      <c r="F105" s="8"/>
      <c r="G105" s="6"/>
      <c r="H105" s="9"/>
      <c r="I105" s="10">
        <v>14399224</v>
      </c>
      <c r="J105" s="6">
        <v>15119185</v>
      </c>
      <c r="K105" s="7">
        <v>15875145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5603152</v>
      </c>
      <c r="F106" s="8">
        <v>49362000</v>
      </c>
      <c r="G106" s="6">
        <v>48176324</v>
      </c>
      <c r="H106" s="9">
        <v>48176324</v>
      </c>
      <c r="I106" s="10">
        <v>1840000</v>
      </c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85502178</v>
      </c>
      <c r="D111" s="6">
        <f t="shared" ref="D111:K111" si="19">SUM(D102:D110)</f>
        <v>84894209</v>
      </c>
      <c r="E111" s="7">
        <f t="shared" si="19"/>
        <v>39268145</v>
      </c>
      <c r="F111" s="8">
        <f t="shared" si="19"/>
        <v>49362000</v>
      </c>
      <c r="G111" s="6">
        <f t="shared" si="19"/>
        <v>48176324</v>
      </c>
      <c r="H111" s="9">
        <f t="shared" si="19"/>
        <v>48176324</v>
      </c>
      <c r="I111" s="10">
        <f t="shared" si="19"/>
        <v>29474096</v>
      </c>
      <c r="J111" s="6">
        <f t="shared" si="19"/>
        <v>28385801</v>
      </c>
      <c r="K111" s="7">
        <f t="shared" si="19"/>
        <v>29805092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>
        <v>5081091</v>
      </c>
      <c r="J113" s="16">
        <v>5335146</v>
      </c>
      <c r="K113" s="17">
        <v>5601903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5081091</v>
      </c>
      <c r="J114" s="21">
        <f t="shared" si="20"/>
        <v>5335146</v>
      </c>
      <c r="K114" s="22">
        <f t="shared" si="20"/>
        <v>5601903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>
        <v>25797</v>
      </c>
      <c r="F124" s="18"/>
      <c r="G124" s="16"/>
      <c r="H124" s="19"/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25797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6420</v>
      </c>
      <c r="D126" s="11">
        <v>6420</v>
      </c>
      <c r="E126" s="12">
        <v>164938</v>
      </c>
      <c r="F126" s="13"/>
      <c r="G126" s="11"/>
      <c r="H126" s="14"/>
      <c r="I126" s="15">
        <v>260000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>
        <v>763120</v>
      </c>
      <c r="F127" s="8">
        <v>5799500</v>
      </c>
      <c r="G127" s="6">
        <v>6800500</v>
      </c>
      <c r="H127" s="9">
        <v>6800500</v>
      </c>
      <c r="I127" s="10">
        <v>300000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>
        <v>2395000</v>
      </c>
      <c r="J128" s="6">
        <v>620000</v>
      </c>
      <c r="K128" s="7">
        <v>635000</v>
      </c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>
        <v>690000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85508598</v>
      </c>
      <c r="D132" s="54">
        <f t="shared" ref="D132:K132" si="24">+D5+D37+D69</f>
        <v>84900629</v>
      </c>
      <c r="E132" s="55">
        <f t="shared" si="24"/>
        <v>40222000</v>
      </c>
      <c r="F132" s="56">
        <f t="shared" si="24"/>
        <v>55161500</v>
      </c>
      <c r="G132" s="54">
        <f t="shared" si="24"/>
        <v>54976824</v>
      </c>
      <c r="H132" s="57">
        <f t="shared" si="24"/>
        <v>54976824</v>
      </c>
      <c r="I132" s="58">
        <f t="shared" si="24"/>
        <v>38200187</v>
      </c>
      <c r="J132" s="54">
        <f t="shared" si="24"/>
        <v>34340947</v>
      </c>
      <c r="K132" s="55">
        <f t="shared" si="24"/>
        <v>36041995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697323153</v>
      </c>
      <c r="D134" s="38">
        <f t="shared" ref="D134:K134" si="25">D144+D147+D148+D151+D154+D155+SUM(D158:D164)</f>
        <v>691849917</v>
      </c>
      <c r="E134" s="39">
        <f t="shared" si="25"/>
        <v>582945861</v>
      </c>
      <c r="F134" s="40">
        <f t="shared" si="25"/>
        <v>602200661</v>
      </c>
      <c r="G134" s="38">
        <f t="shared" si="25"/>
        <v>602015985</v>
      </c>
      <c r="H134" s="41">
        <f t="shared" si="25"/>
        <v>602015985</v>
      </c>
      <c r="I134" s="42">
        <f t="shared" si="25"/>
        <v>595468920</v>
      </c>
      <c r="J134" s="38">
        <f t="shared" si="25"/>
        <v>614157201</v>
      </c>
      <c r="K134" s="39">
        <f t="shared" si="25"/>
        <v>639315374</v>
      </c>
    </row>
    <row r="135" spans="1:11" ht="13.5" x14ac:dyDescent="0.25">
      <c r="A135" s="44" t="s">
        <v>19</v>
      </c>
      <c r="B135" s="45" t="s">
        <v>20</v>
      </c>
      <c r="C135" s="6">
        <v>-296281909</v>
      </c>
      <c r="D135" s="6">
        <v>-323659493</v>
      </c>
      <c r="E135" s="7">
        <v>254059574</v>
      </c>
      <c r="F135" s="8">
        <v>262555058</v>
      </c>
      <c r="G135" s="6">
        <v>262555058</v>
      </c>
      <c r="H135" s="9">
        <v>262555058</v>
      </c>
      <c r="I135" s="10">
        <v>243411215</v>
      </c>
      <c r="J135" s="6">
        <v>253209148</v>
      </c>
      <c r="K135" s="7">
        <v>263402641</v>
      </c>
    </row>
    <row r="136" spans="1:11" ht="13.5" x14ac:dyDescent="0.25">
      <c r="A136" s="44" t="s">
        <v>21</v>
      </c>
      <c r="B136" s="45" t="s">
        <v>20</v>
      </c>
      <c r="C136" s="6">
        <v>3333307</v>
      </c>
      <c r="D136" s="6">
        <v>8808823</v>
      </c>
      <c r="E136" s="7">
        <v>19875553</v>
      </c>
      <c r="F136" s="8">
        <v>20164271</v>
      </c>
      <c r="G136" s="6">
        <v>20164271</v>
      </c>
      <c r="H136" s="9">
        <v>20164271</v>
      </c>
      <c r="I136" s="10">
        <v>27869598</v>
      </c>
      <c r="J136" s="6">
        <v>29087051</v>
      </c>
      <c r="K136" s="7">
        <v>30358107</v>
      </c>
    </row>
    <row r="137" spans="1:11" ht="13.5" x14ac:dyDescent="0.25">
      <c r="A137" s="44" t="s">
        <v>22</v>
      </c>
      <c r="B137" s="45" t="s">
        <v>20</v>
      </c>
      <c r="C137" s="6">
        <v>829505193</v>
      </c>
      <c r="D137" s="6">
        <v>833697189</v>
      </c>
      <c r="E137" s="7">
        <v>42264751</v>
      </c>
      <c r="F137" s="8">
        <v>36549149</v>
      </c>
      <c r="G137" s="6">
        <v>41292149</v>
      </c>
      <c r="H137" s="9">
        <v>41292149</v>
      </c>
      <c r="I137" s="10">
        <v>43996298</v>
      </c>
      <c r="J137" s="6">
        <v>45190922</v>
      </c>
      <c r="K137" s="7">
        <v>47059798</v>
      </c>
    </row>
    <row r="138" spans="1:11" ht="13.5" x14ac:dyDescent="0.25">
      <c r="A138" s="44" t="s">
        <v>23</v>
      </c>
      <c r="B138" s="45" t="s">
        <v>20</v>
      </c>
      <c r="C138" s="6">
        <v>24951439</v>
      </c>
      <c r="D138" s="6">
        <v>44115745</v>
      </c>
      <c r="E138" s="7">
        <v>81303181</v>
      </c>
      <c r="F138" s="8">
        <v>103275330</v>
      </c>
      <c r="G138" s="6">
        <v>106775330</v>
      </c>
      <c r="H138" s="9">
        <v>106775330</v>
      </c>
      <c r="I138" s="10">
        <v>91189122</v>
      </c>
      <c r="J138" s="6">
        <v>95025811</v>
      </c>
      <c r="K138" s="7">
        <v>99024525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>
        <v>73010578</v>
      </c>
      <c r="F139" s="8">
        <v>67536963</v>
      </c>
      <c r="G139" s="6">
        <v>60109287</v>
      </c>
      <c r="H139" s="9">
        <v>60109287</v>
      </c>
      <c r="I139" s="10">
        <v>72883106</v>
      </c>
      <c r="J139" s="6">
        <v>73904504</v>
      </c>
      <c r="K139" s="7">
        <v>76880949</v>
      </c>
    </row>
    <row r="140" spans="1:11" ht="13.5" x14ac:dyDescent="0.25">
      <c r="A140" s="44" t="s">
        <v>25</v>
      </c>
      <c r="B140" s="45" t="s">
        <v>20</v>
      </c>
      <c r="C140" s="6"/>
      <c r="D140" s="6"/>
      <c r="E140" s="7">
        <v>9648451</v>
      </c>
      <c r="F140" s="8"/>
      <c r="G140" s="6"/>
      <c r="H140" s="9"/>
      <c r="I140" s="10">
        <v>8947198</v>
      </c>
      <c r="J140" s="6">
        <v>9308988</v>
      </c>
      <c r="K140" s="7">
        <v>9697314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561508030</v>
      </c>
      <c r="D144" s="6">
        <f t="shared" ref="D144:K144" si="26">SUM(D135:D143)</f>
        <v>562962264</v>
      </c>
      <c r="E144" s="7">
        <f t="shared" si="26"/>
        <v>480162088</v>
      </c>
      <c r="F144" s="8">
        <f t="shared" si="26"/>
        <v>490080771</v>
      </c>
      <c r="G144" s="6">
        <f t="shared" si="26"/>
        <v>490896095</v>
      </c>
      <c r="H144" s="9">
        <f t="shared" si="26"/>
        <v>490896095</v>
      </c>
      <c r="I144" s="10">
        <f t="shared" si="26"/>
        <v>488296537</v>
      </c>
      <c r="J144" s="6">
        <f t="shared" si="26"/>
        <v>505726424</v>
      </c>
      <c r="K144" s="7">
        <f t="shared" si="26"/>
        <v>526423334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2958338</v>
      </c>
      <c r="D147" s="6">
        <v>2958338</v>
      </c>
      <c r="E147" s="7">
        <v>30118199</v>
      </c>
      <c r="F147" s="8">
        <v>39975051</v>
      </c>
      <c r="G147" s="6">
        <v>39975051</v>
      </c>
      <c r="H147" s="9">
        <v>39975051</v>
      </c>
      <c r="I147" s="10">
        <v>34329228</v>
      </c>
      <c r="J147" s="6">
        <v>35761910</v>
      </c>
      <c r="K147" s="7">
        <v>37254699</v>
      </c>
    </row>
    <row r="148" spans="1:11" ht="13.5" x14ac:dyDescent="0.25">
      <c r="A148" s="49" t="s">
        <v>108</v>
      </c>
      <c r="B148" s="37" t="s">
        <v>20</v>
      </c>
      <c r="C148" s="6">
        <v>12222699</v>
      </c>
      <c r="D148" s="6">
        <v>12222699</v>
      </c>
      <c r="E148" s="7">
        <v>12222699</v>
      </c>
      <c r="F148" s="8">
        <v>12222699</v>
      </c>
      <c r="G148" s="6">
        <v>12222699</v>
      </c>
      <c r="H148" s="9">
        <v>12222699</v>
      </c>
      <c r="I148" s="10">
        <v>12222699</v>
      </c>
      <c r="J148" s="6">
        <v>12711607</v>
      </c>
      <c r="K148" s="7">
        <v>13220071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47096538</v>
      </c>
      <c r="D151" s="6">
        <v>46912272</v>
      </c>
      <c r="E151" s="7">
        <v>48358172</v>
      </c>
      <c r="F151" s="8">
        <v>46912272</v>
      </c>
      <c r="G151" s="6">
        <v>46912272</v>
      </c>
      <c r="H151" s="9">
        <v>46912272</v>
      </c>
      <c r="I151" s="10">
        <v>48038399</v>
      </c>
      <c r="J151" s="6">
        <v>49963133</v>
      </c>
      <c r="K151" s="7">
        <v>51964952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16736266</v>
      </c>
      <c r="D154" s="6">
        <v>16736266</v>
      </c>
      <c r="E154" s="7">
        <v>6985858</v>
      </c>
      <c r="F154" s="8">
        <v>7686405</v>
      </c>
      <c r="G154" s="6">
        <v>7686405</v>
      </c>
      <c r="H154" s="9">
        <v>7686405</v>
      </c>
      <c r="I154" s="10">
        <v>6264381</v>
      </c>
      <c r="J154" s="6">
        <v>6522171</v>
      </c>
      <c r="K154" s="7">
        <v>6790489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44096</v>
      </c>
      <c r="D158" s="6">
        <v>23961</v>
      </c>
      <c r="E158" s="7">
        <v>31451</v>
      </c>
      <c r="F158" s="8">
        <v>47963</v>
      </c>
      <c r="G158" s="6">
        <v>83963</v>
      </c>
      <c r="H158" s="9">
        <v>83963</v>
      </c>
      <c r="I158" s="10">
        <v>72676</v>
      </c>
      <c r="J158" s="6">
        <v>13370</v>
      </c>
      <c r="K158" s="7">
        <v>14098</v>
      </c>
    </row>
    <row r="159" spans="1:11" ht="13.5" x14ac:dyDescent="0.25">
      <c r="A159" s="50" t="s">
        <v>43</v>
      </c>
      <c r="B159" s="37" t="s">
        <v>20</v>
      </c>
      <c r="C159" s="11">
        <v>6420</v>
      </c>
      <c r="D159" s="11">
        <v>6420</v>
      </c>
      <c r="E159" s="12">
        <v>164938</v>
      </c>
      <c r="F159" s="13">
        <v>48000</v>
      </c>
      <c r="G159" s="11">
        <v>513000</v>
      </c>
      <c r="H159" s="14">
        <v>513000</v>
      </c>
      <c r="I159" s="15">
        <v>364938</v>
      </c>
      <c r="J159" s="11">
        <v>171536</v>
      </c>
      <c r="K159" s="12">
        <v>178397</v>
      </c>
    </row>
    <row r="160" spans="1:11" ht="13.5" x14ac:dyDescent="0.25">
      <c r="A160" s="49" t="s">
        <v>44</v>
      </c>
      <c r="B160" s="37" t="s">
        <v>20</v>
      </c>
      <c r="C160" s="6"/>
      <c r="D160" s="6"/>
      <c r="E160" s="7">
        <v>1944083</v>
      </c>
      <c r="F160" s="8">
        <v>170000</v>
      </c>
      <c r="G160" s="6">
        <v>170000</v>
      </c>
      <c r="H160" s="9">
        <v>170000</v>
      </c>
      <c r="I160" s="10">
        <v>635435</v>
      </c>
      <c r="J160" s="6">
        <v>364940</v>
      </c>
      <c r="K160" s="7">
        <v>396106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>
        <v>2958373</v>
      </c>
      <c r="F161" s="8">
        <v>57500</v>
      </c>
      <c r="G161" s="6">
        <v>956500</v>
      </c>
      <c r="H161" s="9">
        <v>956500</v>
      </c>
      <c r="I161" s="10">
        <v>4948159</v>
      </c>
      <c r="J161" s="6">
        <v>3287167</v>
      </c>
      <c r="K161" s="7">
        <v>3422719</v>
      </c>
    </row>
    <row r="162" spans="1:11" ht="13.5" x14ac:dyDescent="0.25">
      <c r="A162" s="50" t="s">
        <v>46</v>
      </c>
      <c r="B162" s="48" t="s">
        <v>20</v>
      </c>
      <c r="C162" s="6"/>
      <c r="D162" s="6"/>
      <c r="E162" s="7"/>
      <c r="F162" s="8">
        <v>5000000</v>
      </c>
      <c r="G162" s="6">
        <v>2600000</v>
      </c>
      <c r="H162" s="9">
        <v>2600000</v>
      </c>
      <c r="I162" s="10">
        <v>296468</v>
      </c>
      <c r="J162" s="6">
        <v>-365057</v>
      </c>
      <c r="K162" s="7">
        <v>-349491</v>
      </c>
    </row>
    <row r="163" spans="1:11" ht="13.5" x14ac:dyDescent="0.25">
      <c r="A163" s="49" t="s">
        <v>47</v>
      </c>
      <c r="B163" s="37" t="s">
        <v>20</v>
      </c>
      <c r="C163" s="6">
        <v>56750766</v>
      </c>
      <c r="D163" s="6">
        <v>50027697</v>
      </c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697323153</v>
      </c>
      <c r="D165" s="54">
        <f t="shared" ref="D165:K165" si="27">D144+D147+D148+D151+D154+D155+SUM(D158:D164)</f>
        <v>691849917</v>
      </c>
      <c r="E165" s="55">
        <f t="shared" si="27"/>
        <v>582945861</v>
      </c>
      <c r="F165" s="56">
        <f t="shared" si="27"/>
        <v>602200661</v>
      </c>
      <c r="G165" s="54">
        <f t="shared" si="27"/>
        <v>602015985</v>
      </c>
      <c r="H165" s="57">
        <f t="shared" si="27"/>
        <v>602015985</v>
      </c>
      <c r="I165" s="66">
        <f t="shared" si="27"/>
        <v>595468920</v>
      </c>
      <c r="J165" s="54">
        <f t="shared" si="27"/>
        <v>614157201</v>
      </c>
      <c r="K165" s="55">
        <f t="shared" si="27"/>
        <v>639315374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26246759</v>
      </c>
      <c r="D168" s="60">
        <v>29475766</v>
      </c>
      <c r="E168" s="61">
        <v>24929253</v>
      </c>
      <c r="F168" s="62">
        <v>22843387</v>
      </c>
      <c r="G168" s="60">
        <v>22843387</v>
      </c>
      <c r="H168" s="63">
        <v>22843387</v>
      </c>
      <c r="I168" s="64">
        <v>25677130</v>
      </c>
      <c r="J168" s="60">
        <v>26447444</v>
      </c>
      <c r="K168" s="61">
        <v>27240868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1415344</v>
      </c>
      <c r="D169" s="38">
        <f t="shared" ref="D169:K169" si="28">D179+D182+D183+D186+D189+D190+SUM(D193:D199)</f>
        <v>1415344</v>
      </c>
      <c r="E169" s="39">
        <f t="shared" si="28"/>
        <v>155359</v>
      </c>
      <c r="F169" s="40">
        <f t="shared" si="28"/>
        <v>11300000</v>
      </c>
      <c r="G169" s="38">
        <f t="shared" si="28"/>
        <v>10100000</v>
      </c>
      <c r="H169" s="41">
        <f t="shared" si="28"/>
        <v>10100000</v>
      </c>
      <c r="I169" s="42">
        <f t="shared" si="28"/>
        <v>942049</v>
      </c>
      <c r="J169" s="38">
        <f t="shared" si="28"/>
        <v>900000</v>
      </c>
      <c r="K169" s="39">
        <f t="shared" si="28"/>
        <v>900000</v>
      </c>
    </row>
    <row r="170" spans="1:11" ht="13.5" x14ac:dyDescent="0.25">
      <c r="A170" s="44" t="s">
        <v>19</v>
      </c>
      <c r="B170" s="45" t="s">
        <v>20</v>
      </c>
      <c r="C170" s="6">
        <v>2405</v>
      </c>
      <c r="D170" s="6">
        <v>2405</v>
      </c>
      <c r="E170" s="7">
        <v>149700</v>
      </c>
      <c r="F170" s="8">
        <v>2000000</v>
      </c>
      <c r="G170" s="6">
        <v>1500000</v>
      </c>
      <c r="H170" s="9">
        <v>1500000</v>
      </c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2500000</v>
      </c>
      <c r="G172" s="6">
        <v>1650000</v>
      </c>
      <c r="H172" s="9">
        <v>1650000</v>
      </c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1098974</v>
      </c>
      <c r="D173" s="6">
        <v>1098974</v>
      </c>
      <c r="E173" s="7">
        <v>4513</v>
      </c>
      <c r="F173" s="8">
        <v>2000000</v>
      </c>
      <c r="G173" s="6">
        <v>2000000</v>
      </c>
      <c r="H173" s="9">
        <v>2000000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313965</v>
      </c>
      <c r="D174" s="6">
        <v>313965</v>
      </c>
      <c r="E174" s="7"/>
      <c r="F174" s="8">
        <v>2500000</v>
      </c>
      <c r="G174" s="6">
        <v>1650000</v>
      </c>
      <c r="H174" s="9">
        <v>1650000</v>
      </c>
      <c r="I174" s="10">
        <v>450000</v>
      </c>
      <c r="J174" s="6">
        <v>450000</v>
      </c>
      <c r="K174" s="7">
        <v>450000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1415344</v>
      </c>
      <c r="D179" s="6">
        <f t="shared" ref="D179:K179" si="29">SUM(D170:D178)</f>
        <v>1415344</v>
      </c>
      <c r="E179" s="7">
        <f t="shared" si="29"/>
        <v>154213</v>
      </c>
      <c r="F179" s="8">
        <f t="shared" si="29"/>
        <v>9000000</v>
      </c>
      <c r="G179" s="6">
        <f t="shared" si="29"/>
        <v>6800000</v>
      </c>
      <c r="H179" s="9">
        <f t="shared" si="29"/>
        <v>6800000</v>
      </c>
      <c r="I179" s="10">
        <f t="shared" si="29"/>
        <v>450000</v>
      </c>
      <c r="J179" s="6">
        <f t="shared" si="29"/>
        <v>450000</v>
      </c>
      <c r="K179" s="7">
        <f t="shared" si="29"/>
        <v>450000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>
        <v>1146</v>
      </c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1146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800000</v>
      </c>
      <c r="G187" s="6">
        <v>800000</v>
      </c>
      <c r="H187" s="9">
        <v>800000</v>
      </c>
      <c r="I187" s="10"/>
      <c r="J187" s="6"/>
      <c r="K187" s="7"/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800000</v>
      </c>
      <c r="G189" s="21">
        <f t="shared" si="32"/>
        <v>800000</v>
      </c>
      <c r="H189" s="24">
        <f t="shared" si="32"/>
        <v>800000</v>
      </c>
      <c r="I189" s="25">
        <f t="shared" si="32"/>
        <v>0</v>
      </c>
      <c r="J189" s="21">
        <f t="shared" si="32"/>
        <v>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/>
      <c r="G195" s="6"/>
      <c r="H195" s="9"/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>
        <v>492049</v>
      </c>
      <c r="J196" s="6">
        <v>450000</v>
      </c>
      <c r="K196" s="7">
        <v>450000</v>
      </c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1500000</v>
      </c>
      <c r="G197" s="6">
        <v>2500000</v>
      </c>
      <c r="H197" s="9">
        <v>2500000</v>
      </c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27662103</v>
      </c>
      <c r="D201" s="54">
        <f t="shared" si="34"/>
        <v>30891110</v>
      </c>
      <c r="E201" s="55">
        <f t="shared" si="34"/>
        <v>25084612</v>
      </c>
      <c r="F201" s="56">
        <f t="shared" si="34"/>
        <v>34143387</v>
      </c>
      <c r="G201" s="54">
        <f t="shared" si="34"/>
        <v>32943387</v>
      </c>
      <c r="H201" s="57">
        <f t="shared" si="34"/>
        <v>32943387</v>
      </c>
      <c r="I201" s="58">
        <f t="shared" si="34"/>
        <v>26619179</v>
      </c>
      <c r="J201" s="54">
        <f t="shared" si="34"/>
        <v>27347444</v>
      </c>
      <c r="K201" s="55">
        <f t="shared" si="34"/>
        <v>28140868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3.8982126686254406E-2</v>
      </c>
      <c r="D203" s="81">
        <f>IF(ISERROR((D37+D69)/D132),0,((D37+D69)/D132))</f>
        <v>0.10375450810853239</v>
      </c>
      <c r="E203" s="82">
        <f t="shared" ref="E203:K203" si="35">IF(ISERROR((E37+E69)/E132),0,((E37+E69)/E132))</f>
        <v>0.52157635125055934</v>
      </c>
      <c r="F203" s="83">
        <f t="shared" si="35"/>
        <v>0</v>
      </c>
      <c r="G203" s="81">
        <f t="shared" si="35"/>
        <v>0</v>
      </c>
      <c r="H203" s="84">
        <f t="shared" si="35"/>
        <v>0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0.12699880392851551</v>
      </c>
      <c r="D204" s="81">
        <f t="shared" ref="D204:K204" si="36">IF(ISERROR((D37+D69)/D168),0,((D37+D69)/D168))</f>
        <v>0.29884967196441986</v>
      </c>
      <c r="E204" s="82">
        <f t="shared" si="36"/>
        <v>0.84153520364208267</v>
      </c>
      <c r="F204" s="83">
        <f t="shared" si="36"/>
        <v>0</v>
      </c>
      <c r="G204" s="81">
        <f t="shared" si="36"/>
        <v>0</v>
      </c>
      <c r="H204" s="84">
        <f t="shared" si="36"/>
        <v>0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</v>
      </c>
      <c r="J205" s="81">
        <f t="shared" si="37"/>
        <v>0</v>
      </c>
      <c r="K205" s="82">
        <f t="shared" si="37"/>
        <v>0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0.01</v>
      </c>
      <c r="D206" s="81">
        <f t="shared" ref="D206:K206" si="38">IF(ISERROR(ROUND((D37+D69+D169)/D165,2)),0,(ROUND((D37+D69+D169)/D165,2)))</f>
        <v>0.01</v>
      </c>
      <c r="E206" s="82">
        <f t="shared" si="38"/>
        <v>0.04</v>
      </c>
      <c r="F206" s="83">
        <f t="shared" si="38"/>
        <v>0.02</v>
      </c>
      <c r="G206" s="81">
        <f t="shared" si="38"/>
        <v>0.02</v>
      </c>
      <c r="H206" s="84">
        <f t="shared" si="38"/>
        <v>0.02</v>
      </c>
      <c r="I206" s="85">
        <f t="shared" si="38"/>
        <v>0</v>
      </c>
      <c r="J206" s="81">
        <f t="shared" si="38"/>
        <v>0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336542</v>
      </c>
      <c r="D5" s="38">
        <f t="shared" ref="D5:K5" si="0">D15+D18+D19+D22+D25+D26+SUM(D29:D35)</f>
        <v>1179802</v>
      </c>
      <c r="E5" s="39">
        <f t="shared" si="0"/>
        <v>-5206593</v>
      </c>
      <c r="F5" s="40">
        <f t="shared" si="0"/>
        <v>2500000</v>
      </c>
      <c r="G5" s="38">
        <f t="shared" si="0"/>
        <v>2200000</v>
      </c>
      <c r="H5" s="41">
        <f t="shared" si="0"/>
        <v>2200000</v>
      </c>
      <c r="I5" s="42">
        <f t="shared" si="0"/>
        <v>0</v>
      </c>
      <c r="J5" s="38">
        <f t="shared" si="0"/>
        <v>2000000</v>
      </c>
      <c r="K5" s="39">
        <f t="shared" si="0"/>
        <v>2090000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336542</v>
      </c>
      <c r="D8" s="6">
        <v>1179802</v>
      </c>
      <c r="E8" s="7">
        <v>-5206593</v>
      </c>
      <c r="F8" s="8"/>
      <c r="G8" s="6"/>
      <c r="H8" s="9"/>
      <c r="I8" s="10"/>
      <c r="J8" s="6">
        <v>2000000</v>
      </c>
      <c r="K8" s="7">
        <v>2090000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800000</v>
      </c>
      <c r="G10" s="6">
        <v>1000000</v>
      </c>
      <c r="H10" s="9">
        <v>1000000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336542</v>
      </c>
      <c r="D15" s="6">
        <f t="shared" ref="D15:K15" si="1">SUM(D6:D14)</f>
        <v>1179802</v>
      </c>
      <c r="E15" s="7">
        <f t="shared" si="1"/>
        <v>-5206593</v>
      </c>
      <c r="F15" s="8">
        <f t="shared" si="1"/>
        <v>800000</v>
      </c>
      <c r="G15" s="6">
        <f t="shared" si="1"/>
        <v>1000000</v>
      </c>
      <c r="H15" s="9">
        <f t="shared" si="1"/>
        <v>1000000</v>
      </c>
      <c r="I15" s="10">
        <f t="shared" si="1"/>
        <v>0</v>
      </c>
      <c r="J15" s="6">
        <f t="shared" si="1"/>
        <v>2000000</v>
      </c>
      <c r="K15" s="7">
        <f t="shared" si="1"/>
        <v>2090000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/>
      <c r="G30" s="11"/>
      <c r="H30" s="14"/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/>
      <c r="D31" s="6"/>
      <c r="E31" s="7"/>
      <c r="F31" s="8"/>
      <c r="G31" s="6"/>
      <c r="H31" s="9"/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>
        <v>1700000</v>
      </c>
      <c r="G33" s="6">
        <v>1200000</v>
      </c>
      <c r="H33" s="9">
        <v>1200000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6406099</v>
      </c>
      <c r="D37" s="38">
        <f t="shared" ref="D37:K37" si="6">D47+D50+D51+D54+D57+D58+SUM(D61:D67)</f>
        <v>273252</v>
      </c>
      <c r="E37" s="39">
        <f t="shared" si="6"/>
        <v>0</v>
      </c>
      <c r="F37" s="40">
        <f t="shared" si="6"/>
        <v>5000000</v>
      </c>
      <c r="G37" s="38">
        <f t="shared" si="6"/>
        <v>5000000</v>
      </c>
      <c r="H37" s="41">
        <f t="shared" si="6"/>
        <v>5000000</v>
      </c>
      <c r="I37" s="42">
        <f t="shared" si="6"/>
        <v>5000000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>
        <v>6406099</v>
      </c>
      <c r="D41" s="6">
        <v>273252</v>
      </c>
      <c r="E41" s="7"/>
      <c r="F41" s="8">
        <v>5000000</v>
      </c>
      <c r="G41" s="6">
        <v>5000000</v>
      </c>
      <c r="H41" s="9">
        <v>5000000</v>
      </c>
      <c r="I41" s="10">
        <v>5000000</v>
      </c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6406099</v>
      </c>
      <c r="D47" s="6">
        <f t="shared" ref="D47:K47" si="7">SUM(D38:D46)</f>
        <v>273252</v>
      </c>
      <c r="E47" s="7">
        <f t="shared" si="7"/>
        <v>0</v>
      </c>
      <c r="F47" s="8">
        <f t="shared" si="7"/>
        <v>5000000</v>
      </c>
      <c r="G47" s="6">
        <f t="shared" si="7"/>
        <v>5000000</v>
      </c>
      <c r="H47" s="9">
        <f t="shared" si="7"/>
        <v>5000000</v>
      </c>
      <c r="I47" s="10">
        <f t="shared" si="7"/>
        <v>5000000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17359742</v>
      </c>
      <c r="D69" s="38">
        <f t="shared" ref="D69:K69" si="12">D79+D82+D83+D86+D89+D90+SUM(D93:D99)</f>
        <v>25553247</v>
      </c>
      <c r="E69" s="39">
        <f t="shared" si="12"/>
        <v>60632567</v>
      </c>
      <c r="F69" s="40">
        <f t="shared" si="12"/>
        <v>22241000</v>
      </c>
      <c r="G69" s="38">
        <f t="shared" si="12"/>
        <v>33486000</v>
      </c>
      <c r="H69" s="41">
        <f t="shared" si="12"/>
        <v>33486000</v>
      </c>
      <c r="I69" s="42">
        <f t="shared" si="12"/>
        <v>18612000</v>
      </c>
      <c r="J69" s="38">
        <f t="shared" si="12"/>
        <v>12454000</v>
      </c>
      <c r="K69" s="39">
        <f t="shared" si="12"/>
        <v>12812000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1000000</v>
      </c>
      <c r="G72" s="6">
        <v>1000000</v>
      </c>
      <c r="H72" s="9">
        <v>1000000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17359742</v>
      </c>
      <c r="D73" s="6">
        <v>25553247</v>
      </c>
      <c r="E73" s="7">
        <v>60632567</v>
      </c>
      <c r="F73" s="8">
        <v>21241000</v>
      </c>
      <c r="G73" s="6">
        <v>32486000</v>
      </c>
      <c r="H73" s="9">
        <v>32486000</v>
      </c>
      <c r="I73" s="10">
        <v>18612000</v>
      </c>
      <c r="J73" s="6">
        <v>12454000</v>
      </c>
      <c r="K73" s="7">
        <v>12812000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17359742</v>
      </c>
      <c r="D79" s="6">
        <f t="shared" ref="D79:K79" si="13">SUM(D70:D78)</f>
        <v>25553247</v>
      </c>
      <c r="E79" s="7">
        <f t="shared" si="13"/>
        <v>60632567</v>
      </c>
      <c r="F79" s="8">
        <f t="shared" si="13"/>
        <v>22241000</v>
      </c>
      <c r="G79" s="6">
        <f t="shared" si="13"/>
        <v>33486000</v>
      </c>
      <c r="H79" s="9">
        <f t="shared" si="13"/>
        <v>33486000</v>
      </c>
      <c r="I79" s="10">
        <f t="shared" si="13"/>
        <v>18612000</v>
      </c>
      <c r="J79" s="6">
        <f t="shared" si="13"/>
        <v>12454000</v>
      </c>
      <c r="K79" s="7">
        <f t="shared" si="13"/>
        <v>12812000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24102383</v>
      </c>
      <c r="D101" s="38">
        <f t="shared" ref="D101:K101" si="18">D111+D114+D115+D118+D121+D122+SUM(D125:D131)</f>
        <v>27006301</v>
      </c>
      <c r="E101" s="39">
        <f t="shared" si="18"/>
        <v>55425974</v>
      </c>
      <c r="F101" s="40">
        <f t="shared" si="18"/>
        <v>29741000</v>
      </c>
      <c r="G101" s="38">
        <f t="shared" si="18"/>
        <v>40686000</v>
      </c>
      <c r="H101" s="41">
        <f t="shared" si="18"/>
        <v>40686000</v>
      </c>
      <c r="I101" s="42">
        <f t="shared" si="18"/>
        <v>23612000</v>
      </c>
      <c r="J101" s="38">
        <f t="shared" si="18"/>
        <v>14454000</v>
      </c>
      <c r="K101" s="39">
        <f t="shared" si="18"/>
        <v>14902000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336542</v>
      </c>
      <c r="D104" s="6">
        <v>1179802</v>
      </c>
      <c r="E104" s="7">
        <v>-5206593</v>
      </c>
      <c r="F104" s="8">
        <v>1000000</v>
      </c>
      <c r="G104" s="6">
        <v>1000000</v>
      </c>
      <c r="H104" s="9">
        <v>1000000</v>
      </c>
      <c r="I104" s="10"/>
      <c r="J104" s="6">
        <v>2000000</v>
      </c>
      <c r="K104" s="7">
        <v>2090000</v>
      </c>
    </row>
    <row r="105" spans="1:11" ht="13.5" x14ac:dyDescent="0.25">
      <c r="A105" s="44" t="s">
        <v>23</v>
      </c>
      <c r="B105" s="45" t="s">
        <v>20</v>
      </c>
      <c r="C105" s="6">
        <v>23765841</v>
      </c>
      <c r="D105" s="6">
        <v>25826499</v>
      </c>
      <c r="E105" s="7">
        <v>60632567</v>
      </c>
      <c r="F105" s="8">
        <v>26241000</v>
      </c>
      <c r="G105" s="6">
        <v>37486000</v>
      </c>
      <c r="H105" s="9">
        <v>37486000</v>
      </c>
      <c r="I105" s="10">
        <v>23612000</v>
      </c>
      <c r="J105" s="6">
        <v>12454000</v>
      </c>
      <c r="K105" s="7">
        <v>12812000</v>
      </c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>
        <v>800000</v>
      </c>
      <c r="G106" s="6">
        <v>1000000</v>
      </c>
      <c r="H106" s="9">
        <v>1000000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24102383</v>
      </c>
      <c r="D111" s="6">
        <f t="shared" ref="D111:K111" si="19">SUM(D102:D110)</f>
        <v>27006301</v>
      </c>
      <c r="E111" s="7">
        <f t="shared" si="19"/>
        <v>55425974</v>
      </c>
      <c r="F111" s="8">
        <f t="shared" si="19"/>
        <v>28041000</v>
      </c>
      <c r="G111" s="6">
        <f t="shared" si="19"/>
        <v>39486000</v>
      </c>
      <c r="H111" s="9">
        <f t="shared" si="19"/>
        <v>39486000</v>
      </c>
      <c r="I111" s="10">
        <f t="shared" si="19"/>
        <v>23612000</v>
      </c>
      <c r="J111" s="6">
        <f t="shared" si="19"/>
        <v>14454000</v>
      </c>
      <c r="K111" s="7">
        <f t="shared" si="19"/>
        <v>14902000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/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0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/>
      <c r="G124" s="16"/>
      <c r="H124" s="19"/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0</v>
      </c>
      <c r="H125" s="9">
        <f t="shared" si="23"/>
        <v>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/>
      <c r="G126" s="11"/>
      <c r="H126" s="14"/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/>
      <c r="D127" s="6"/>
      <c r="E127" s="7"/>
      <c r="F127" s="8"/>
      <c r="G127" s="6"/>
      <c r="H127" s="9"/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>
        <v>1700000</v>
      </c>
      <c r="G129" s="6">
        <v>1200000</v>
      </c>
      <c r="H129" s="9">
        <v>1200000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24102383</v>
      </c>
      <c r="D132" s="54">
        <f t="shared" ref="D132:K132" si="24">+D5+D37+D69</f>
        <v>27006301</v>
      </c>
      <c r="E132" s="55">
        <f t="shared" si="24"/>
        <v>55425974</v>
      </c>
      <c r="F132" s="56">
        <f t="shared" si="24"/>
        <v>29741000</v>
      </c>
      <c r="G132" s="54">
        <f t="shared" si="24"/>
        <v>40686000</v>
      </c>
      <c r="H132" s="57">
        <f t="shared" si="24"/>
        <v>40686000</v>
      </c>
      <c r="I132" s="58">
        <f t="shared" si="24"/>
        <v>23612000</v>
      </c>
      <c r="J132" s="54">
        <f t="shared" si="24"/>
        <v>14454000</v>
      </c>
      <c r="K132" s="55">
        <f t="shared" si="24"/>
        <v>14902000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257432549</v>
      </c>
      <c r="D134" s="38">
        <f t="shared" ref="D134:K134" si="25">D144+D147+D148+D151+D154+D155+SUM(D158:D164)</f>
        <v>317859160</v>
      </c>
      <c r="E134" s="39">
        <f t="shared" si="25"/>
        <v>369392433</v>
      </c>
      <c r="F134" s="40">
        <f t="shared" si="25"/>
        <v>345682503</v>
      </c>
      <c r="G134" s="38">
        <f t="shared" si="25"/>
        <v>341411799</v>
      </c>
      <c r="H134" s="41">
        <f t="shared" si="25"/>
        <v>341411799</v>
      </c>
      <c r="I134" s="42">
        <f t="shared" si="25"/>
        <v>324337799</v>
      </c>
      <c r="J134" s="38">
        <f t="shared" si="25"/>
        <v>150814616</v>
      </c>
      <c r="K134" s="39">
        <f t="shared" si="25"/>
        <v>151262616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167986071</v>
      </c>
      <c r="D137" s="6">
        <v>168169109</v>
      </c>
      <c r="E137" s="7">
        <v>101656447</v>
      </c>
      <c r="F137" s="8">
        <v>169169109</v>
      </c>
      <c r="G137" s="6">
        <v>165365183</v>
      </c>
      <c r="H137" s="9">
        <v>165365183</v>
      </c>
      <c r="I137" s="10">
        <v>164365183</v>
      </c>
      <c r="J137" s="6">
        <v>2000000</v>
      </c>
      <c r="K137" s="7">
        <v>2090000</v>
      </c>
    </row>
    <row r="138" spans="1:11" ht="13.5" x14ac:dyDescent="0.25">
      <c r="A138" s="44" t="s">
        <v>23</v>
      </c>
      <c r="B138" s="45" t="s">
        <v>20</v>
      </c>
      <c r="C138" s="6">
        <v>37153972</v>
      </c>
      <c r="D138" s="6">
        <v>86726123</v>
      </c>
      <c r="E138" s="7">
        <v>144235898</v>
      </c>
      <c r="F138" s="8">
        <v>112967123</v>
      </c>
      <c r="G138" s="6">
        <v>124212123</v>
      </c>
      <c r="H138" s="9">
        <v>124212123</v>
      </c>
      <c r="I138" s="10">
        <v>110338123</v>
      </c>
      <c r="J138" s="6">
        <v>99180123</v>
      </c>
      <c r="K138" s="7">
        <v>99538123</v>
      </c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>
        <v>800000</v>
      </c>
      <c r="G139" s="6">
        <v>1000000</v>
      </c>
      <c r="H139" s="9">
        <v>1000000</v>
      </c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904027</v>
      </c>
      <c r="D140" s="6">
        <v>14224947</v>
      </c>
      <c r="E140" s="7">
        <v>4997703</v>
      </c>
      <c r="F140" s="8">
        <v>14224947</v>
      </c>
      <c r="G140" s="6">
        <v>10421021</v>
      </c>
      <c r="H140" s="9">
        <v>10421021</v>
      </c>
      <c r="I140" s="10">
        <v>10421021</v>
      </c>
      <c r="J140" s="6">
        <v>10421021</v>
      </c>
      <c r="K140" s="7">
        <v>10421021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206044070</v>
      </c>
      <c r="D144" s="6">
        <f t="shared" ref="D144:K144" si="26">SUM(D135:D143)</f>
        <v>269120179</v>
      </c>
      <c r="E144" s="7">
        <f t="shared" si="26"/>
        <v>250890048</v>
      </c>
      <c r="F144" s="8">
        <f t="shared" si="26"/>
        <v>297161179</v>
      </c>
      <c r="G144" s="6">
        <f t="shared" si="26"/>
        <v>300998327</v>
      </c>
      <c r="H144" s="9">
        <f t="shared" si="26"/>
        <v>300998327</v>
      </c>
      <c r="I144" s="10">
        <f t="shared" si="26"/>
        <v>285124327</v>
      </c>
      <c r="J144" s="6">
        <f t="shared" si="26"/>
        <v>111601144</v>
      </c>
      <c r="K144" s="7">
        <f t="shared" si="26"/>
        <v>112049144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5099189</v>
      </c>
      <c r="D147" s="6">
        <v>5729587</v>
      </c>
      <c r="E147" s="7">
        <v>8919026</v>
      </c>
      <c r="F147" s="8">
        <v>3811930</v>
      </c>
      <c r="G147" s="6">
        <v>3811930</v>
      </c>
      <c r="H147" s="9">
        <v>3811930</v>
      </c>
      <c r="I147" s="10">
        <v>3811930</v>
      </c>
      <c r="J147" s="6">
        <v>3811930</v>
      </c>
      <c r="K147" s="7">
        <v>3811930</v>
      </c>
    </row>
    <row r="148" spans="1:11" ht="13.5" x14ac:dyDescent="0.25">
      <c r="A148" s="49" t="s">
        <v>108</v>
      </c>
      <c r="B148" s="37" t="s">
        <v>20</v>
      </c>
      <c r="C148" s="6">
        <v>370999</v>
      </c>
      <c r="D148" s="6">
        <v>370999</v>
      </c>
      <c r="E148" s="7">
        <v>370999</v>
      </c>
      <c r="F148" s="8">
        <v>370999</v>
      </c>
      <c r="G148" s="6">
        <v>370999</v>
      </c>
      <c r="H148" s="9">
        <v>370999</v>
      </c>
      <c r="I148" s="10">
        <v>370999</v>
      </c>
      <c r="J148" s="6">
        <v>370999</v>
      </c>
      <c r="K148" s="7">
        <v>370999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24485600</v>
      </c>
      <c r="D151" s="6">
        <v>23831200</v>
      </c>
      <c r="E151" s="7">
        <v>23831200</v>
      </c>
      <c r="F151" s="8">
        <v>23831200</v>
      </c>
      <c r="G151" s="6">
        <v>23831200</v>
      </c>
      <c r="H151" s="9">
        <v>23831200</v>
      </c>
      <c r="I151" s="10">
        <v>23831200</v>
      </c>
      <c r="J151" s="6">
        <v>23831200</v>
      </c>
      <c r="K151" s="7">
        <v>23831200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109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158324</v>
      </c>
      <c r="D158" s="6">
        <v>79162</v>
      </c>
      <c r="E158" s="7">
        <v>39581</v>
      </c>
      <c r="F158" s="8">
        <v>79162</v>
      </c>
      <c r="G158" s="6">
        <v>79162</v>
      </c>
      <c r="H158" s="9">
        <v>79162</v>
      </c>
      <c r="I158" s="10">
        <v>79162</v>
      </c>
      <c r="J158" s="6">
        <v>79162</v>
      </c>
      <c r="K158" s="7">
        <v>79162</v>
      </c>
    </row>
    <row r="159" spans="1:11" ht="13.5" x14ac:dyDescent="0.25">
      <c r="A159" s="50" t="s">
        <v>43</v>
      </c>
      <c r="B159" s="37" t="s">
        <v>20</v>
      </c>
      <c r="C159" s="11"/>
      <c r="D159" s="11"/>
      <c r="E159" s="12"/>
      <c r="F159" s="13"/>
      <c r="G159" s="11"/>
      <c r="H159" s="14"/>
      <c r="I159" s="15"/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2472772</v>
      </c>
      <c r="D160" s="6">
        <v>1989381</v>
      </c>
      <c r="E160" s="7">
        <v>1165654</v>
      </c>
      <c r="F160" s="8">
        <v>1989381</v>
      </c>
      <c r="G160" s="6">
        <v>1989381</v>
      </c>
      <c r="H160" s="9">
        <v>1989381</v>
      </c>
      <c r="I160" s="10">
        <v>1989381</v>
      </c>
      <c r="J160" s="6">
        <v>1989381</v>
      </c>
      <c r="K160" s="7">
        <v>1989381</v>
      </c>
    </row>
    <row r="161" spans="1:11" ht="13.5" x14ac:dyDescent="0.25">
      <c r="A161" s="49" t="s">
        <v>45</v>
      </c>
      <c r="B161" s="37" t="s">
        <v>20</v>
      </c>
      <c r="C161" s="6"/>
      <c r="D161" s="6"/>
      <c r="E161" s="7"/>
      <c r="F161" s="8"/>
      <c r="G161" s="6"/>
      <c r="H161" s="9"/>
      <c r="I161" s="10"/>
      <c r="J161" s="6"/>
      <c r="K161" s="7"/>
    </row>
    <row r="162" spans="1:11" ht="13.5" x14ac:dyDescent="0.25">
      <c r="A162" s="50" t="s">
        <v>46</v>
      </c>
      <c r="B162" s="48" t="s">
        <v>20</v>
      </c>
      <c r="C162" s="6"/>
      <c r="D162" s="6">
        <v>116223</v>
      </c>
      <c r="E162" s="7">
        <v>116223</v>
      </c>
      <c r="F162" s="8">
        <v>1816223</v>
      </c>
      <c r="G162" s="6">
        <v>-6291629</v>
      </c>
      <c r="H162" s="9">
        <v>-6291629</v>
      </c>
      <c r="I162" s="10">
        <v>-7491629</v>
      </c>
      <c r="J162" s="6">
        <v>-7491629</v>
      </c>
      <c r="K162" s="7">
        <v>-7491629</v>
      </c>
    </row>
    <row r="163" spans="1:11" ht="13.5" x14ac:dyDescent="0.25">
      <c r="A163" s="49" t="s">
        <v>47</v>
      </c>
      <c r="B163" s="37" t="s">
        <v>20</v>
      </c>
      <c r="C163" s="6">
        <v>18801595</v>
      </c>
      <c r="D163" s="6">
        <v>16622429</v>
      </c>
      <c r="E163" s="7">
        <v>84059702</v>
      </c>
      <c r="F163" s="8">
        <v>16622429</v>
      </c>
      <c r="G163" s="6">
        <v>16622429</v>
      </c>
      <c r="H163" s="9">
        <v>16622429</v>
      </c>
      <c r="I163" s="10">
        <v>16622429</v>
      </c>
      <c r="J163" s="6">
        <v>16622429</v>
      </c>
      <c r="K163" s="7">
        <v>16622429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257432549</v>
      </c>
      <c r="D165" s="54">
        <f t="shared" ref="D165:K165" si="27">D144+D147+D148+D151+D154+D155+SUM(D158:D164)</f>
        <v>317859160</v>
      </c>
      <c r="E165" s="55">
        <f t="shared" si="27"/>
        <v>369392433</v>
      </c>
      <c r="F165" s="56">
        <f t="shared" si="27"/>
        <v>345682503</v>
      </c>
      <c r="G165" s="54">
        <f t="shared" si="27"/>
        <v>341411799</v>
      </c>
      <c r="H165" s="57">
        <f t="shared" si="27"/>
        <v>341411799</v>
      </c>
      <c r="I165" s="66">
        <f t="shared" si="27"/>
        <v>324337799</v>
      </c>
      <c r="J165" s="54">
        <f t="shared" si="27"/>
        <v>150814616</v>
      </c>
      <c r="K165" s="55">
        <f t="shared" si="27"/>
        <v>151262616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11012856</v>
      </c>
      <c r="D168" s="60">
        <v>12300462</v>
      </c>
      <c r="E168" s="61">
        <v>32094800</v>
      </c>
      <c r="F168" s="62">
        <v>13318384</v>
      </c>
      <c r="G168" s="60">
        <v>30432384</v>
      </c>
      <c r="H168" s="63">
        <v>30432384</v>
      </c>
      <c r="I168" s="64">
        <v>30431408</v>
      </c>
      <c r="J168" s="60">
        <v>31709528</v>
      </c>
      <c r="K168" s="61">
        <v>33136456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281368</v>
      </c>
      <c r="D169" s="38">
        <f t="shared" ref="D169:K169" si="28">D179+D182+D183+D186+D189+D190+SUM(D193:D199)</f>
        <v>894088</v>
      </c>
      <c r="E169" s="39">
        <f t="shared" si="28"/>
        <v>0</v>
      </c>
      <c r="F169" s="40">
        <f t="shared" si="28"/>
        <v>4318000</v>
      </c>
      <c r="G169" s="38">
        <f t="shared" si="28"/>
        <v>10683267</v>
      </c>
      <c r="H169" s="41">
        <f t="shared" si="28"/>
        <v>10683267</v>
      </c>
      <c r="I169" s="42">
        <f t="shared" si="28"/>
        <v>4800000</v>
      </c>
      <c r="J169" s="38">
        <f t="shared" si="28"/>
        <v>5001600</v>
      </c>
      <c r="K169" s="39">
        <f t="shared" si="28"/>
        <v>5237568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>
        <v>300000</v>
      </c>
      <c r="G170" s="6">
        <v>6740000</v>
      </c>
      <c r="H170" s="9">
        <v>6740000</v>
      </c>
      <c r="I170" s="10">
        <v>450000</v>
      </c>
      <c r="J170" s="6">
        <v>468900</v>
      </c>
      <c r="K170" s="7">
        <v>491877</v>
      </c>
    </row>
    <row r="171" spans="1:11" ht="13.5" x14ac:dyDescent="0.25">
      <c r="A171" s="44" t="s">
        <v>21</v>
      </c>
      <c r="B171" s="45" t="s">
        <v>20</v>
      </c>
      <c r="C171" s="6">
        <v>281368</v>
      </c>
      <c r="D171" s="6">
        <v>894088</v>
      </c>
      <c r="E171" s="7"/>
      <c r="F171" s="8">
        <v>1800000</v>
      </c>
      <c r="G171" s="6">
        <v>1800000</v>
      </c>
      <c r="H171" s="9">
        <v>1800000</v>
      </c>
      <c r="I171" s="10">
        <v>1800000</v>
      </c>
      <c r="J171" s="6">
        <v>1875600</v>
      </c>
      <c r="K171" s="7">
        <v>1960004</v>
      </c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>
        <v>300000</v>
      </c>
      <c r="G172" s="6">
        <v>300000</v>
      </c>
      <c r="H172" s="9">
        <v>300000</v>
      </c>
      <c r="I172" s="10">
        <v>450000</v>
      </c>
      <c r="J172" s="6">
        <v>468900</v>
      </c>
      <c r="K172" s="7">
        <v>491877</v>
      </c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>
        <v>300000</v>
      </c>
      <c r="G173" s="6">
        <v>436741</v>
      </c>
      <c r="H173" s="9">
        <v>436741</v>
      </c>
      <c r="I173" s="10">
        <v>300000</v>
      </c>
      <c r="J173" s="6">
        <v>312600</v>
      </c>
      <c r="K173" s="7">
        <v>326667</v>
      </c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>
        <v>300000</v>
      </c>
      <c r="G174" s="6">
        <v>300000</v>
      </c>
      <c r="H174" s="9">
        <v>300000</v>
      </c>
      <c r="I174" s="10">
        <v>450000</v>
      </c>
      <c r="J174" s="6">
        <v>468900</v>
      </c>
      <c r="K174" s="7">
        <v>491877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>
        <v>300000</v>
      </c>
      <c r="G175" s="6">
        <v>300000</v>
      </c>
      <c r="H175" s="9">
        <v>300000</v>
      </c>
      <c r="I175" s="10">
        <v>300000</v>
      </c>
      <c r="J175" s="6">
        <v>312600</v>
      </c>
      <c r="K175" s="7">
        <v>327918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281368</v>
      </c>
      <c r="D179" s="6">
        <f t="shared" ref="D179:K179" si="29">SUM(D170:D178)</f>
        <v>894088</v>
      </c>
      <c r="E179" s="7">
        <f t="shared" si="29"/>
        <v>0</v>
      </c>
      <c r="F179" s="8">
        <f t="shared" si="29"/>
        <v>3300000</v>
      </c>
      <c r="G179" s="6">
        <f t="shared" si="29"/>
        <v>9876741</v>
      </c>
      <c r="H179" s="9">
        <f t="shared" si="29"/>
        <v>9876741</v>
      </c>
      <c r="I179" s="10">
        <f t="shared" si="29"/>
        <v>3750000</v>
      </c>
      <c r="J179" s="6">
        <f t="shared" si="29"/>
        <v>3907500</v>
      </c>
      <c r="K179" s="7">
        <f t="shared" si="29"/>
        <v>4090220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/>
      <c r="D187" s="6"/>
      <c r="E187" s="7"/>
      <c r="F187" s="8">
        <v>388000</v>
      </c>
      <c r="G187" s="6">
        <v>405522</v>
      </c>
      <c r="H187" s="9">
        <v>405522</v>
      </c>
      <c r="I187" s="10">
        <v>700000</v>
      </c>
      <c r="J187" s="6">
        <v>729400</v>
      </c>
      <c r="K187" s="7">
        <v>764777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0</v>
      </c>
      <c r="D189" s="21">
        <f t="shared" si="32"/>
        <v>0</v>
      </c>
      <c r="E189" s="22">
        <f t="shared" si="32"/>
        <v>0</v>
      </c>
      <c r="F189" s="23">
        <f t="shared" si="32"/>
        <v>388000</v>
      </c>
      <c r="G189" s="21">
        <f t="shared" si="32"/>
        <v>405522</v>
      </c>
      <c r="H189" s="24">
        <f t="shared" si="32"/>
        <v>405522</v>
      </c>
      <c r="I189" s="25">
        <f t="shared" si="32"/>
        <v>700000</v>
      </c>
      <c r="J189" s="21">
        <f t="shared" si="32"/>
        <v>729400</v>
      </c>
      <c r="K189" s="22">
        <f t="shared" si="32"/>
        <v>764777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/>
      <c r="D195" s="6"/>
      <c r="E195" s="7"/>
      <c r="F195" s="8">
        <v>320000</v>
      </c>
      <c r="G195" s="6">
        <v>100000</v>
      </c>
      <c r="H195" s="9">
        <v>100000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>
        <v>310000</v>
      </c>
      <c r="G197" s="6">
        <v>301004</v>
      </c>
      <c r="H197" s="9">
        <v>301004</v>
      </c>
      <c r="I197" s="10">
        <v>350000</v>
      </c>
      <c r="J197" s="6">
        <v>364700</v>
      </c>
      <c r="K197" s="7">
        <v>382571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11294224</v>
      </c>
      <c r="D201" s="54">
        <f t="shared" si="34"/>
        <v>13194550</v>
      </c>
      <c r="E201" s="55">
        <f t="shared" si="34"/>
        <v>32094800</v>
      </c>
      <c r="F201" s="56">
        <f t="shared" si="34"/>
        <v>17636384</v>
      </c>
      <c r="G201" s="54">
        <f t="shared" si="34"/>
        <v>41115651</v>
      </c>
      <c r="H201" s="57">
        <f t="shared" si="34"/>
        <v>41115651</v>
      </c>
      <c r="I201" s="58">
        <f t="shared" si="34"/>
        <v>35231408</v>
      </c>
      <c r="J201" s="54">
        <f t="shared" si="34"/>
        <v>36711128</v>
      </c>
      <c r="K201" s="55">
        <f t="shared" si="34"/>
        <v>38374024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0.98603698231830439</v>
      </c>
      <c r="D203" s="81">
        <f>IF(ISERROR((D37+D69)/D132),0,((D37+D69)/D132))</f>
        <v>0.95631382468854209</v>
      </c>
      <c r="E203" s="82">
        <f t="shared" ref="E203:K203" si="35">IF(ISERROR((E37+E69)/E132),0,((E37+E69)/E132))</f>
        <v>1.0939377808678654</v>
      </c>
      <c r="F203" s="83">
        <f t="shared" si="35"/>
        <v>0.91594095692814637</v>
      </c>
      <c r="G203" s="81">
        <f t="shared" si="35"/>
        <v>0.94592734601582851</v>
      </c>
      <c r="H203" s="84">
        <f t="shared" si="35"/>
        <v>0.94592734601582851</v>
      </c>
      <c r="I203" s="85">
        <f t="shared" si="35"/>
        <v>1</v>
      </c>
      <c r="J203" s="81">
        <f t="shared" si="35"/>
        <v>0.86162999861629996</v>
      </c>
      <c r="K203" s="82">
        <f t="shared" si="35"/>
        <v>0.85975036907797608</v>
      </c>
    </row>
    <row r="204" spans="1:11" ht="13.5" x14ac:dyDescent="0.25">
      <c r="A204" s="79" t="s">
        <v>97</v>
      </c>
      <c r="B204" s="80"/>
      <c r="C204" s="81">
        <f>IF(ISERROR((C37+C69)/C168),0,((C37+C69)/C168))</f>
        <v>2.1580088761716305</v>
      </c>
      <c r="D204" s="81">
        <f t="shared" ref="D204:K204" si="36">IF(ISERROR((D37+D69)/D168),0,((D37+D69)/D168))</f>
        <v>2.0996365014582379</v>
      </c>
      <c r="E204" s="82">
        <f t="shared" si="36"/>
        <v>1.8891710495158094</v>
      </c>
      <c r="F204" s="83">
        <f t="shared" si="36"/>
        <v>2.0453682669008493</v>
      </c>
      <c r="G204" s="81">
        <f t="shared" si="36"/>
        <v>1.2646396680588678</v>
      </c>
      <c r="H204" s="84">
        <f t="shared" si="36"/>
        <v>1.2646396680588678</v>
      </c>
      <c r="I204" s="85">
        <f t="shared" si="36"/>
        <v>0.7759088899205715</v>
      </c>
      <c r="J204" s="81">
        <f t="shared" si="36"/>
        <v>0.39275261366236675</v>
      </c>
      <c r="K204" s="82">
        <f t="shared" si="36"/>
        <v>0.38664364107012528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</v>
      </c>
      <c r="E205" s="82">
        <f t="shared" si="37"/>
        <v>0</v>
      </c>
      <c r="F205" s="83">
        <f t="shared" si="37"/>
        <v>0.01</v>
      </c>
      <c r="G205" s="81">
        <f t="shared" si="37"/>
        <v>0.03</v>
      </c>
      <c r="H205" s="84">
        <f t="shared" si="37"/>
        <v>0.03</v>
      </c>
      <c r="I205" s="85">
        <f t="shared" si="37"/>
        <v>0.01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0.09</v>
      </c>
      <c r="D206" s="81">
        <f t="shared" ref="D206:K206" si="38">IF(ISERROR(ROUND((D37+D69+D169)/D165,2)),0,(ROUND((D37+D69+D169)/D165,2)))</f>
        <v>0.08</v>
      </c>
      <c r="E206" s="82">
        <f t="shared" si="38"/>
        <v>0.16</v>
      </c>
      <c r="F206" s="83">
        <f t="shared" si="38"/>
        <v>0.09</v>
      </c>
      <c r="G206" s="81">
        <f t="shared" si="38"/>
        <v>0.14000000000000001</v>
      </c>
      <c r="H206" s="84">
        <f t="shared" si="38"/>
        <v>0.14000000000000001</v>
      </c>
      <c r="I206" s="85">
        <f t="shared" si="38"/>
        <v>0.09</v>
      </c>
      <c r="J206" s="81">
        <f t="shared" si="38"/>
        <v>0.12</v>
      </c>
      <c r="K206" s="82">
        <f t="shared" si="38"/>
        <v>0.12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11831455</v>
      </c>
      <c r="D5" s="38">
        <f t="shared" ref="D5:K5" si="0">D15+D18+D19+D22+D25+D26+SUM(D29:D35)</f>
        <v>2959860</v>
      </c>
      <c r="E5" s="39">
        <f t="shared" si="0"/>
        <v>0</v>
      </c>
      <c r="F5" s="40">
        <f t="shared" si="0"/>
        <v>30799692</v>
      </c>
      <c r="G5" s="38">
        <f t="shared" si="0"/>
        <v>43364913</v>
      </c>
      <c r="H5" s="41">
        <f t="shared" si="0"/>
        <v>43364913</v>
      </c>
      <c r="I5" s="42">
        <f t="shared" si="0"/>
        <v>51433000</v>
      </c>
      <c r="J5" s="38">
        <f t="shared" si="0"/>
        <v>40714000</v>
      </c>
      <c r="K5" s="39">
        <f t="shared" si="0"/>
        <v>42414000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>
        <v>2322858</v>
      </c>
      <c r="D8" s="6">
        <v>2919634</v>
      </c>
      <c r="E8" s="7"/>
      <c r="F8" s="8">
        <v>15062262</v>
      </c>
      <c r="G8" s="6">
        <v>26398597</v>
      </c>
      <c r="H8" s="9">
        <v>26398597</v>
      </c>
      <c r="I8" s="10">
        <v>37911890</v>
      </c>
      <c r="J8" s="6">
        <v>27214000</v>
      </c>
      <c r="K8" s="7">
        <v>30663000</v>
      </c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>
        <v>8507848</v>
      </c>
      <c r="G9" s="6">
        <v>9580884</v>
      </c>
      <c r="H9" s="9">
        <v>9580884</v>
      </c>
      <c r="I9" s="10">
        <v>1500000</v>
      </c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3275861</v>
      </c>
      <c r="G10" s="6">
        <v>3275861</v>
      </c>
      <c r="H10" s="9">
        <v>3275861</v>
      </c>
      <c r="I10" s="10">
        <v>8126110</v>
      </c>
      <c r="J10" s="6">
        <v>13500000</v>
      </c>
      <c r="K10" s="7">
        <v>11751000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2322858</v>
      </c>
      <c r="D15" s="6">
        <f t="shared" ref="D15:K15" si="1">SUM(D6:D14)</f>
        <v>2919634</v>
      </c>
      <c r="E15" s="7">
        <f t="shared" si="1"/>
        <v>0</v>
      </c>
      <c r="F15" s="8">
        <f t="shared" si="1"/>
        <v>26845971</v>
      </c>
      <c r="G15" s="6">
        <f t="shared" si="1"/>
        <v>39255342</v>
      </c>
      <c r="H15" s="9">
        <f t="shared" si="1"/>
        <v>39255342</v>
      </c>
      <c r="I15" s="10">
        <f t="shared" si="1"/>
        <v>47538000</v>
      </c>
      <c r="J15" s="6">
        <f t="shared" si="1"/>
        <v>40714000</v>
      </c>
      <c r="K15" s="7">
        <f t="shared" si="1"/>
        <v>42414000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>
        <v>400000</v>
      </c>
      <c r="G16" s="6">
        <v>400000</v>
      </c>
      <c r="H16" s="9">
        <v>400000</v>
      </c>
      <c r="I16" s="10">
        <v>955000</v>
      </c>
      <c r="J16" s="6"/>
      <c r="K16" s="7"/>
    </row>
    <row r="17" spans="1:11" ht="13.5" x14ac:dyDescent="0.25">
      <c r="A17" s="47" t="s">
        <v>32</v>
      </c>
      <c r="B17" s="37" t="s">
        <v>20</v>
      </c>
      <c r="C17" s="16">
        <v>9368822</v>
      </c>
      <c r="D17" s="16"/>
      <c r="E17" s="17"/>
      <c r="F17" s="18"/>
      <c r="G17" s="16"/>
      <c r="H17" s="19"/>
      <c r="I17" s="20"/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9368822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400000</v>
      </c>
      <c r="G18" s="21">
        <f t="shared" si="2"/>
        <v>400000</v>
      </c>
      <c r="H18" s="24">
        <f t="shared" si="2"/>
        <v>400000</v>
      </c>
      <c r="I18" s="25">
        <f t="shared" si="2"/>
        <v>955000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34797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109</v>
      </c>
      <c r="B25" s="37" t="s">
        <v>30</v>
      </c>
      <c r="C25" s="21">
        <f t="shared" ref="C25:K25" si="4">SUM(C23:C24)</f>
        <v>34797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>
        <v>96588</v>
      </c>
      <c r="E28" s="17"/>
      <c r="F28" s="18">
        <v>2028571</v>
      </c>
      <c r="G28" s="16">
        <v>2028571</v>
      </c>
      <c r="H28" s="19">
        <v>2028571</v>
      </c>
      <c r="I28" s="20">
        <v>1750000</v>
      </c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96588</v>
      </c>
      <c r="E29" s="7">
        <f t="shared" si="5"/>
        <v>0</v>
      </c>
      <c r="F29" s="8">
        <f t="shared" si="5"/>
        <v>2028571</v>
      </c>
      <c r="G29" s="6">
        <f t="shared" si="5"/>
        <v>2028571</v>
      </c>
      <c r="H29" s="9">
        <f t="shared" si="5"/>
        <v>2028571</v>
      </c>
      <c r="I29" s="10">
        <f t="shared" si="5"/>
        <v>1750000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/>
      <c r="F30" s="13">
        <v>1315150</v>
      </c>
      <c r="G30" s="11">
        <v>1501000</v>
      </c>
      <c r="H30" s="14">
        <v>1501000</v>
      </c>
      <c r="I30" s="15">
        <v>500000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104978</v>
      </c>
      <c r="D31" s="6">
        <v>-56362</v>
      </c>
      <c r="E31" s="7"/>
      <c r="F31" s="8">
        <v>210000</v>
      </c>
      <c r="G31" s="6">
        <v>180000</v>
      </c>
      <c r="H31" s="9">
        <v>180000</v>
      </c>
      <c r="I31" s="10">
        <v>300000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/>
      <c r="F32" s="8"/>
      <c r="G32" s="6"/>
      <c r="H32" s="9"/>
      <c r="I32" s="10">
        <v>140000</v>
      </c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/>
      <c r="H33" s="9"/>
      <c r="I33" s="10">
        <v>250000</v>
      </c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1021454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90000</v>
      </c>
      <c r="G37" s="38">
        <f t="shared" si="6"/>
        <v>6546790</v>
      </c>
      <c r="H37" s="41">
        <f t="shared" si="6"/>
        <v>6546790</v>
      </c>
      <c r="I37" s="42">
        <f t="shared" si="6"/>
        <v>90000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>
        <v>1021454</v>
      </c>
      <c r="D38" s="6"/>
      <c r="E38" s="7"/>
      <c r="F38" s="8"/>
      <c r="G38" s="6">
        <v>6456790</v>
      </c>
      <c r="H38" s="9">
        <v>6456790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1021454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6456790</v>
      </c>
      <c r="H47" s="9">
        <f t="shared" si="7"/>
        <v>6456790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>
        <v>90000</v>
      </c>
      <c r="G48" s="6">
        <v>90000</v>
      </c>
      <c r="H48" s="9">
        <v>90000</v>
      </c>
      <c r="I48" s="10">
        <v>90000</v>
      </c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90000</v>
      </c>
      <c r="G50" s="21">
        <f t="shared" si="8"/>
        <v>90000</v>
      </c>
      <c r="H50" s="24">
        <f t="shared" si="8"/>
        <v>90000</v>
      </c>
      <c r="I50" s="25">
        <f t="shared" si="8"/>
        <v>90000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48998694</v>
      </c>
      <c r="D69" s="38">
        <f t="shared" ref="D69:K69" si="12">D79+D82+D83+D86+D89+D90+SUM(D93:D99)</f>
        <v>31843263</v>
      </c>
      <c r="E69" s="39">
        <f t="shared" si="12"/>
        <v>0</v>
      </c>
      <c r="F69" s="40">
        <f t="shared" si="12"/>
        <v>33073029</v>
      </c>
      <c r="G69" s="38">
        <f t="shared" si="12"/>
        <v>35460123</v>
      </c>
      <c r="H69" s="41">
        <f t="shared" si="12"/>
        <v>35460123</v>
      </c>
      <c r="I69" s="42">
        <f t="shared" si="12"/>
        <v>12000000</v>
      </c>
      <c r="J69" s="38">
        <f t="shared" si="12"/>
        <v>16400000</v>
      </c>
      <c r="K69" s="39">
        <f t="shared" si="12"/>
        <v>14379000</v>
      </c>
    </row>
    <row r="70" spans="1:11" ht="13.5" x14ac:dyDescent="0.25">
      <c r="A70" s="44" t="s">
        <v>19</v>
      </c>
      <c r="B70" s="45" t="s">
        <v>20</v>
      </c>
      <c r="C70" s="6">
        <v>10326530</v>
      </c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147062</v>
      </c>
      <c r="G72" s="6">
        <v>147062</v>
      </c>
      <c r="H72" s="9">
        <v>147062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>
        <v>19110735</v>
      </c>
      <c r="D73" s="6"/>
      <c r="E73" s="7"/>
      <c r="F73" s="8">
        <v>19473884</v>
      </c>
      <c r="G73" s="6">
        <v>21508524</v>
      </c>
      <c r="H73" s="9">
        <v>21508524</v>
      </c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19561429</v>
      </c>
      <c r="D74" s="6">
        <v>31843263</v>
      </c>
      <c r="E74" s="7"/>
      <c r="F74" s="8">
        <v>13452083</v>
      </c>
      <c r="G74" s="6">
        <v>13804537</v>
      </c>
      <c r="H74" s="9">
        <v>13804537</v>
      </c>
      <c r="I74" s="10">
        <v>12000000</v>
      </c>
      <c r="J74" s="6">
        <v>16400000</v>
      </c>
      <c r="K74" s="7">
        <v>14379000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48998694</v>
      </c>
      <c r="D79" s="6">
        <f t="shared" ref="D79:K79" si="13">SUM(D70:D78)</f>
        <v>31843263</v>
      </c>
      <c r="E79" s="7">
        <f t="shared" si="13"/>
        <v>0</v>
      </c>
      <c r="F79" s="8">
        <f t="shared" si="13"/>
        <v>33073029</v>
      </c>
      <c r="G79" s="6">
        <f t="shared" si="13"/>
        <v>35460123</v>
      </c>
      <c r="H79" s="9">
        <f t="shared" si="13"/>
        <v>35460123</v>
      </c>
      <c r="I79" s="10">
        <f t="shared" si="13"/>
        <v>12000000</v>
      </c>
      <c r="J79" s="6">
        <f t="shared" si="13"/>
        <v>16400000</v>
      </c>
      <c r="K79" s="7">
        <f t="shared" si="13"/>
        <v>14379000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109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61851603</v>
      </c>
      <c r="D101" s="38">
        <f t="shared" ref="D101:K101" si="18">D111+D114+D115+D118+D121+D122+SUM(D125:D131)</f>
        <v>34803123</v>
      </c>
      <c r="E101" s="39">
        <f t="shared" si="18"/>
        <v>0</v>
      </c>
      <c r="F101" s="40">
        <f t="shared" si="18"/>
        <v>63962721</v>
      </c>
      <c r="G101" s="38">
        <f t="shared" si="18"/>
        <v>85371826</v>
      </c>
      <c r="H101" s="41">
        <f t="shared" si="18"/>
        <v>85371826</v>
      </c>
      <c r="I101" s="42">
        <f t="shared" si="18"/>
        <v>63523000</v>
      </c>
      <c r="J101" s="38">
        <f t="shared" si="18"/>
        <v>57114000</v>
      </c>
      <c r="K101" s="39">
        <f t="shared" si="18"/>
        <v>56793000</v>
      </c>
    </row>
    <row r="102" spans="1:11" ht="13.5" x14ac:dyDescent="0.25">
      <c r="A102" s="44" t="s">
        <v>19</v>
      </c>
      <c r="B102" s="45" t="s">
        <v>20</v>
      </c>
      <c r="C102" s="6">
        <v>11347984</v>
      </c>
      <c r="D102" s="6"/>
      <c r="E102" s="7"/>
      <c r="F102" s="8"/>
      <c r="G102" s="6">
        <v>6456790</v>
      </c>
      <c r="H102" s="9">
        <v>6456790</v>
      </c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2322858</v>
      </c>
      <c r="D104" s="6">
        <v>2919634</v>
      </c>
      <c r="E104" s="7"/>
      <c r="F104" s="8">
        <v>15209324</v>
      </c>
      <c r="G104" s="6">
        <v>26545659</v>
      </c>
      <c r="H104" s="9">
        <v>26545659</v>
      </c>
      <c r="I104" s="10">
        <v>37911890</v>
      </c>
      <c r="J104" s="6">
        <v>27214000</v>
      </c>
      <c r="K104" s="7">
        <v>30663000</v>
      </c>
    </row>
    <row r="105" spans="1:11" ht="13.5" x14ac:dyDescent="0.25">
      <c r="A105" s="44" t="s">
        <v>23</v>
      </c>
      <c r="B105" s="45" t="s">
        <v>20</v>
      </c>
      <c r="C105" s="6">
        <v>19110735</v>
      </c>
      <c r="D105" s="6"/>
      <c r="E105" s="7"/>
      <c r="F105" s="8">
        <v>27981732</v>
      </c>
      <c r="G105" s="6">
        <v>31089408</v>
      </c>
      <c r="H105" s="9">
        <v>31089408</v>
      </c>
      <c r="I105" s="10">
        <v>1500000</v>
      </c>
      <c r="J105" s="6"/>
      <c r="K105" s="7"/>
    </row>
    <row r="106" spans="1:11" ht="13.5" x14ac:dyDescent="0.25">
      <c r="A106" s="44" t="s">
        <v>24</v>
      </c>
      <c r="B106" s="45" t="s">
        <v>20</v>
      </c>
      <c r="C106" s="6">
        <v>19561429</v>
      </c>
      <c r="D106" s="6">
        <v>31843263</v>
      </c>
      <c r="E106" s="7"/>
      <c r="F106" s="8">
        <v>16727944</v>
      </c>
      <c r="G106" s="6">
        <v>17080398</v>
      </c>
      <c r="H106" s="9">
        <v>17080398</v>
      </c>
      <c r="I106" s="10">
        <v>20126110</v>
      </c>
      <c r="J106" s="6">
        <v>29900000</v>
      </c>
      <c r="K106" s="7">
        <v>26130000</v>
      </c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52343006</v>
      </c>
      <c r="D111" s="6">
        <f t="shared" ref="D111:K111" si="19">SUM(D102:D110)</f>
        <v>34762897</v>
      </c>
      <c r="E111" s="7">
        <f t="shared" si="19"/>
        <v>0</v>
      </c>
      <c r="F111" s="8">
        <f t="shared" si="19"/>
        <v>59919000</v>
      </c>
      <c r="G111" s="6">
        <f t="shared" si="19"/>
        <v>81172255</v>
      </c>
      <c r="H111" s="9">
        <f t="shared" si="19"/>
        <v>81172255</v>
      </c>
      <c r="I111" s="10">
        <f t="shared" si="19"/>
        <v>59538000</v>
      </c>
      <c r="J111" s="6">
        <f t="shared" si="19"/>
        <v>57114000</v>
      </c>
      <c r="K111" s="7">
        <f t="shared" si="19"/>
        <v>56793000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>
        <v>490000</v>
      </c>
      <c r="G112" s="6">
        <v>490000</v>
      </c>
      <c r="H112" s="9">
        <v>490000</v>
      </c>
      <c r="I112" s="10">
        <v>1045000</v>
      </c>
      <c r="J112" s="6"/>
      <c r="K112" s="7"/>
    </row>
    <row r="113" spans="1:11" ht="13.5" x14ac:dyDescent="0.25">
      <c r="A113" s="47" t="s">
        <v>32</v>
      </c>
      <c r="B113" s="37" t="s">
        <v>20</v>
      </c>
      <c r="C113" s="16">
        <v>9368822</v>
      </c>
      <c r="D113" s="16"/>
      <c r="E113" s="17"/>
      <c r="F113" s="18"/>
      <c r="G113" s="16"/>
      <c r="H113" s="19"/>
      <c r="I113" s="20"/>
      <c r="J113" s="16"/>
      <c r="K113" s="17"/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9368822</v>
      </c>
      <c r="D114" s="21">
        <f t="shared" si="20"/>
        <v>0</v>
      </c>
      <c r="E114" s="22">
        <f t="shared" si="20"/>
        <v>0</v>
      </c>
      <c r="F114" s="23">
        <f t="shared" si="20"/>
        <v>490000</v>
      </c>
      <c r="G114" s="21">
        <f t="shared" si="20"/>
        <v>490000</v>
      </c>
      <c r="H114" s="24">
        <f t="shared" si="20"/>
        <v>490000</v>
      </c>
      <c r="I114" s="25">
        <f t="shared" si="20"/>
        <v>1045000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34797</v>
      </c>
      <c r="D119" s="6"/>
      <c r="E119" s="7"/>
      <c r="F119" s="8"/>
      <c r="G119" s="6"/>
      <c r="H119" s="9"/>
      <c r="I119" s="10"/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109</v>
      </c>
      <c r="B121" s="37" t="s">
        <v>30</v>
      </c>
      <c r="C121" s="21">
        <f t="shared" ref="C121:K121" si="22">SUM(C119:C120)</f>
        <v>34797</v>
      </c>
      <c r="D121" s="21">
        <f t="shared" si="22"/>
        <v>0</v>
      </c>
      <c r="E121" s="22">
        <f t="shared" si="22"/>
        <v>0</v>
      </c>
      <c r="F121" s="23">
        <f t="shared" si="22"/>
        <v>0</v>
      </c>
      <c r="G121" s="21">
        <f t="shared" si="22"/>
        <v>0</v>
      </c>
      <c r="H121" s="24">
        <f t="shared" si="22"/>
        <v>0</v>
      </c>
      <c r="I121" s="25">
        <f t="shared" si="22"/>
        <v>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>
        <v>96588</v>
      </c>
      <c r="E124" s="17"/>
      <c r="F124" s="18">
        <v>2028571</v>
      </c>
      <c r="G124" s="16">
        <v>2028571</v>
      </c>
      <c r="H124" s="19">
        <v>2028571</v>
      </c>
      <c r="I124" s="20">
        <v>1750000</v>
      </c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96588</v>
      </c>
      <c r="E125" s="7">
        <f t="shared" si="23"/>
        <v>0</v>
      </c>
      <c r="F125" s="8">
        <f t="shared" si="23"/>
        <v>2028571</v>
      </c>
      <c r="G125" s="6">
        <f t="shared" si="23"/>
        <v>2028571</v>
      </c>
      <c r="H125" s="9">
        <f t="shared" si="23"/>
        <v>2028571</v>
      </c>
      <c r="I125" s="10">
        <f t="shared" si="23"/>
        <v>1750000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/>
      <c r="F126" s="13">
        <v>1315150</v>
      </c>
      <c r="G126" s="11">
        <v>1501000</v>
      </c>
      <c r="H126" s="14">
        <v>1501000</v>
      </c>
      <c r="I126" s="15">
        <v>500000</v>
      </c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104978</v>
      </c>
      <c r="D127" s="6">
        <v>-56362</v>
      </c>
      <c r="E127" s="7"/>
      <c r="F127" s="8">
        <v>210000</v>
      </c>
      <c r="G127" s="6">
        <v>180000</v>
      </c>
      <c r="H127" s="9">
        <v>180000</v>
      </c>
      <c r="I127" s="10">
        <v>300000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/>
      <c r="F128" s="8"/>
      <c r="G128" s="6"/>
      <c r="H128" s="9"/>
      <c r="I128" s="10">
        <v>140000</v>
      </c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/>
      <c r="F129" s="8"/>
      <c r="G129" s="6"/>
      <c r="H129" s="9"/>
      <c r="I129" s="10">
        <v>250000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61851603</v>
      </c>
      <c r="D132" s="54">
        <f t="shared" ref="D132:K132" si="24">+D5+D37+D69</f>
        <v>34803123</v>
      </c>
      <c r="E132" s="55">
        <f t="shared" si="24"/>
        <v>0</v>
      </c>
      <c r="F132" s="56">
        <f t="shared" si="24"/>
        <v>63962721</v>
      </c>
      <c r="G132" s="54">
        <f t="shared" si="24"/>
        <v>85371826</v>
      </c>
      <c r="H132" s="57">
        <f t="shared" si="24"/>
        <v>85371826</v>
      </c>
      <c r="I132" s="58">
        <f t="shared" si="24"/>
        <v>63523000</v>
      </c>
      <c r="J132" s="54">
        <f t="shared" si="24"/>
        <v>57114000</v>
      </c>
      <c r="K132" s="55">
        <f t="shared" si="24"/>
        <v>56793000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1166149259</v>
      </c>
      <c r="D134" s="38">
        <f t="shared" ref="D134:K134" si="25">D144+D147+D148+D151+D154+D155+SUM(D158:D164)</f>
        <v>1171175877</v>
      </c>
      <c r="E134" s="39">
        <f t="shared" si="25"/>
        <v>0</v>
      </c>
      <c r="F134" s="40">
        <f t="shared" si="25"/>
        <v>1275872521</v>
      </c>
      <c r="G134" s="38">
        <f t="shared" si="25"/>
        <v>1297281626</v>
      </c>
      <c r="H134" s="41">
        <f t="shared" si="25"/>
        <v>1297281626</v>
      </c>
      <c r="I134" s="42">
        <f t="shared" si="25"/>
        <v>1275432800</v>
      </c>
      <c r="J134" s="38">
        <f t="shared" si="25"/>
        <v>1258477174</v>
      </c>
      <c r="K134" s="39">
        <f t="shared" si="25"/>
        <v>1237867414</v>
      </c>
    </row>
    <row r="135" spans="1:11" ht="13.5" x14ac:dyDescent="0.25">
      <c r="A135" s="44" t="s">
        <v>19</v>
      </c>
      <c r="B135" s="45" t="s">
        <v>20</v>
      </c>
      <c r="C135" s="6">
        <v>283739832</v>
      </c>
      <c r="D135" s="6">
        <v>283739831</v>
      </c>
      <c r="E135" s="7"/>
      <c r="F135" s="8"/>
      <c r="G135" s="6">
        <v>6456790</v>
      </c>
      <c r="H135" s="9">
        <v>6456790</v>
      </c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40791511</v>
      </c>
      <c r="D136" s="6">
        <v>38446224</v>
      </c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75458760</v>
      </c>
      <c r="D137" s="6">
        <v>74606247</v>
      </c>
      <c r="E137" s="7"/>
      <c r="F137" s="8">
        <v>1132650891</v>
      </c>
      <c r="G137" s="6">
        <v>1143987226</v>
      </c>
      <c r="H137" s="9">
        <v>1143987226</v>
      </c>
      <c r="I137" s="10">
        <v>1155353457</v>
      </c>
      <c r="J137" s="6">
        <v>1182567457</v>
      </c>
      <c r="K137" s="7">
        <v>1213230457</v>
      </c>
    </row>
    <row r="138" spans="1:11" ht="13.5" x14ac:dyDescent="0.25">
      <c r="A138" s="44" t="s">
        <v>23</v>
      </c>
      <c r="B138" s="45" t="s">
        <v>20</v>
      </c>
      <c r="C138" s="6">
        <v>294114757</v>
      </c>
      <c r="D138" s="6">
        <v>280607273</v>
      </c>
      <c r="E138" s="7"/>
      <c r="F138" s="8">
        <v>30358782</v>
      </c>
      <c r="G138" s="6">
        <v>33466458</v>
      </c>
      <c r="H138" s="9">
        <v>33466458</v>
      </c>
      <c r="I138" s="10">
        <v>3877050</v>
      </c>
      <c r="J138" s="6">
        <v>3877050</v>
      </c>
      <c r="K138" s="7">
        <v>3877050</v>
      </c>
    </row>
    <row r="139" spans="1:11" ht="13.5" x14ac:dyDescent="0.25">
      <c r="A139" s="44" t="s">
        <v>24</v>
      </c>
      <c r="B139" s="45" t="s">
        <v>20</v>
      </c>
      <c r="C139" s="6">
        <v>319036720</v>
      </c>
      <c r="D139" s="6">
        <v>339615687</v>
      </c>
      <c r="E139" s="7"/>
      <c r="F139" s="8">
        <v>22417458</v>
      </c>
      <c r="G139" s="6">
        <v>22769912</v>
      </c>
      <c r="H139" s="9">
        <v>22769912</v>
      </c>
      <c r="I139" s="10">
        <v>25815624</v>
      </c>
      <c r="J139" s="6">
        <v>55715624</v>
      </c>
      <c r="K139" s="7">
        <v>81845624</v>
      </c>
    </row>
    <row r="140" spans="1:11" ht="13.5" x14ac:dyDescent="0.25">
      <c r="A140" s="44" t="s">
        <v>25</v>
      </c>
      <c r="B140" s="45" t="s">
        <v>20</v>
      </c>
      <c r="C140" s="6">
        <v>17729452</v>
      </c>
      <c r="D140" s="6">
        <v>11537063</v>
      </c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1030871032</v>
      </c>
      <c r="D144" s="6">
        <f t="shared" ref="D144:K144" si="26">SUM(D135:D143)</f>
        <v>1028552325</v>
      </c>
      <c r="E144" s="7">
        <f t="shared" si="26"/>
        <v>0</v>
      </c>
      <c r="F144" s="8">
        <f t="shared" si="26"/>
        <v>1185427131</v>
      </c>
      <c r="G144" s="6">
        <f t="shared" si="26"/>
        <v>1206680386</v>
      </c>
      <c r="H144" s="9">
        <f t="shared" si="26"/>
        <v>1206680386</v>
      </c>
      <c r="I144" s="10">
        <f t="shared" si="26"/>
        <v>1185046131</v>
      </c>
      <c r="J144" s="6">
        <f t="shared" si="26"/>
        <v>1242160131</v>
      </c>
      <c r="K144" s="7">
        <f t="shared" si="26"/>
        <v>1298953131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144119887</v>
      </c>
      <c r="D147" s="6">
        <v>150950011</v>
      </c>
      <c r="E147" s="7"/>
      <c r="F147" s="8">
        <v>54841885</v>
      </c>
      <c r="G147" s="6">
        <v>54841885</v>
      </c>
      <c r="H147" s="9">
        <v>54841885</v>
      </c>
      <c r="I147" s="10">
        <v>55396885</v>
      </c>
      <c r="J147" s="6">
        <v>55396885</v>
      </c>
      <c r="K147" s="7">
        <v>55396885</v>
      </c>
    </row>
    <row r="148" spans="1:11" ht="13.5" x14ac:dyDescent="0.25">
      <c r="A148" s="49" t="s">
        <v>108</v>
      </c>
      <c r="B148" s="37" t="s">
        <v>20</v>
      </c>
      <c r="C148" s="6">
        <v>7635063</v>
      </c>
      <c r="D148" s="6">
        <v>7635063</v>
      </c>
      <c r="E148" s="7"/>
      <c r="F148" s="8">
        <v>7635063</v>
      </c>
      <c r="G148" s="6">
        <v>7635063</v>
      </c>
      <c r="H148" s="9">
        <v>7635063</v>
      </c>
      <c r="I148" s="10">
        <v>7635063</v>
      </c>
      <c r="J148" s="6">
        <v>7635063</v>
      </c>
      <c r="K148" s="7">
        <v>7635063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-25346308</v>
      </c>
      <c r="D151" s="6">
        <v>-21207197</v>
      </c>
      <c r="E151" s="7"/>
      <c r="F151" s="8">
        <v>36985634</v>
      </c>
      <c r="G151" s="6">
        <v>36985634</v>
      </c>
      <c r="H151" s="9">
        <v>36985634</v>
      </c>
      <c r="I151" s="10">
        <v>36985634</v>
      </c>
      <c r="J151" s="6">
        <v>36985634</v>
      </c>
      <c r="K151" s="7">
        <v>36985634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109</v>
      </c>
      <c r="B154" s="37" t="s">
        <v>30</v>
      </c>
      <c r="C154" s="6"/>
      <c r="D154" s="6"/>
      <c r="E154" s="7"/>
      <c r="F154" s="8">
        <v>6918923</v>
      </c>
      <c r="G154" s="6">
        <v>6918923</v>
      </c>
      <c r="H154" s="9">
        <v>6918923</v>
      </c>
      <c r="I154" s="10">
        <v>6918923</v>
      </c>
      <c r="J154" s="6">
        <v>6918923</v>
      </c>
      <c r="K154" s="7">
        <v>6918923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192166</v>
      </c>
      <c r="D158" s="6">
        <v>197723</v>
      </c>
      <c r="E158" s="7"/>
      <c r="F158" s="8">
        <v>5473770</v>
      </c>
      <c r="G158" s="6">
        <v>5473770</v>
      </c>
      <c r="H158" s="9">
        <v>5473770</v>
      </c>
      <c r="I158" s="10">
        <v>5195199</v>
      </c>
      <c r="J158" s="6">
        <v>5195199</v>
      </c>
      <c r="K158" s="7">
        <v>5195199</v>
      </c>
    </row>
    <row r="159" spans="1:11" ht="13.5" x14ac:dyDescent="0.25">
      <c r="A159" s="50" t="s">
        <v>43</v>
      </c>
      <c r="B159" s="37" t="s">
        <v>20</v>
      </c>
      <c r="C159" s="11">
        <v>1201671</v>
      </c>
      <c r="D159" s="11">
        <v>516708</v>
      </c>
      <c r="E159" s="12"/>
      <c r="F159" s="13">
        <v>1315150</v>
      </c>
      <c r="G159" s="11">
        <v>1501000</v>
      </c>
      <c r="H159" s="14">
        <v>1501000</v>
      </c>
      <c r="I159" s="15">
        <v>500000</v>
      </c>
      <c r="J159" s="11">
        <v>500000</v>
      </c>
      <c r="K159" s="12">
        <v>500000</v>
      </c>
    </row>
    <row r="160" spans="1:11" ht="13.5" x14ac:dyDescent="0.25">
      <c r="A160" s="49" t="s">
        <v>44</v>
      </c>
      <c r="B160" s="37" t="s">
        <v>20</v>
      </c>
      <c r="C160" s="6">
        <v>1411890</v>
      </c>
      <c r="D160" s="6">
        <v>1487724</v>
      </c>
      <c r="E160" s="7"/>
      <c r="F160" s="8">
        <v>210000</v>
      </c>
      <c r="G160" s="6">
        <v>180000</v>
      </c>
      <c r="H160" s="9">
        <v>180000</v>
      </c>
      <c r="I160" s="10">
        <v>300000</v>
      </c>
      <c r="J160" s="6">
        <v>300000</v>
      </c>
      <c r="K160" s="7">
        <v>300000</v>
      </c>
    </row>
    <row r="161" spans="1:11" ht="13.5" x14ac:dyDescent="0.25">
      <c r="A161" s="49" t="s">
        <v>45</v>
      </c>
      <c r="B161" s="37" t="s">
        <v>20</v>
      </c>
      <c r="C161" s="6">
        <v>761052</v>
      </c>
      <c r="D161" s="6">
        <v>-1399795</v>
      </c>
      <c r="E161" s="7"/>
      <c r="F161" s="8">
        <v>-70108493</v>
      </c>
      <c r="G161" s="6">
        <v>-70108493</v>
      </c>
      <c r="H161" s="9">
        <v>-70108493</v>
      </c>
      <c r="I161" s="10">
        <v>-69968493</v>
      </c>
      <c r="J161" s="6">
        <v>-144038119</v>
      </c>
      <c r="K161" s="7">
        <v>-221440879</v>
      </c>
    </row>
    <row r="162" spans="1:11" ht="13.5" x14ac:dyDescent="0.25">
      <c r="A162" s="50" t="s">
        <v>46</v>
      </c>
      <c r="B162" s="48" t="s">
        <v>20</v>
      </c>
      <c r="C162" s="6">
        <v>5302806</v>
      </c>
      <c r="D162" s="6">
        <v>4443315</v>
      </c>
      <c r="E162" s="7"/>
      <c r="F162" s="8">
        <v>14701146</v>
      </c>
      <c r="G162" s="6">
        <v>14701146</v>
      </c>
      <c r="H162" s="9">
        <v>14701146</v>
      </c>
      <c r="I162" s="10">
        <v>14951146</v>
      </c>
      <c r="J162" s="6">
        <v>14951146</v>
      </c>
      <c r="K162" s="7">
        <v>14951146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>
        <v>32472312</v>
      </c>
      <c r="G163" s="6">
        <v>32472312</v>
      </c>
      <c r="H163" s="9">
        <v>32472312</v>
      </c>
      <c r="I163" s="10">
        <v>32472312</v>
      </c>
      <c r="J163" s="6">
        <v>32472312</v>
      </c>
      <c r="K163" s="7">
        <v>32472312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1166149259</v>
      </c>
      <c r="D165" s="54">
        <f t="shared" ref="D165:K165" si="27">D144+D147+D148+D151+D154+D155+SUM(D158:D164)</f>
        <v>1171175877</v>
      </c>
      <c r="E165" s="55">
        <f t="shared" si="27"/>
        <v>0</v>
      </c>
      <c r="F165" s="56">
        <f t="shared" si="27"/>
        <v>1275872521</v>
      </c>
      <c r="G165" s="54">
        <f t="shared" si="27"/>
        <v>1297281626</v>
      </c>
      <c r="H165" s="57">
        <f t="shared" si="27"/>
        <v>1297281626</v>
      </c>
      <c r="I165" s="66">
        <f t="shared" si="27"/>
        <v>1275432800</v>
      </c>
      <c r="J165" s="54">
        <f t="shared" si="27"/>
        <v>1258477174</v>
      </c>
      <c r="K165" s="55">
        <f t="shared" si="27"/>
        <v>1237867414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70549068</v>
      </c>
      <c r="D168" s="60">
        <v>37258755</v>
      </c>
      <c r="E168" s="61"/>
      <c r="F168" s="62">
        <v>70947918</v>
      </c>
      <c r="G168" s="60">
        <v>70947918</v>
      </c>
      <c r="H168" s="63">
        <v>70947918</v>
      </c>
      <c r="I168" s="64">
        <v>70947918</v>
      </c>
      <c r="J168" s="60">
        <v>74069626</v>
      </c>
      <c r="K168" s="61">
        <v>77402760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5309492</v>
      </c>
      <c r="D169" s="38">
        <f t="shared" ref="D169:K169" si="28">D179+D182+D183+D186+D189+D190+SUM(D193:D199)</f>
        <v>6910887</v>
      </c>
      <c r="E169" s="39">
        <f t="shared" si="28"/>
        <v>0</v>
      </c>
      <c r="F169" s="40">
        <f t="shared" si="28"/>
        <v>11286161</v>
      </c>
      <c r="G169" s="38">
        <f t="shared" si="28"/>
        <v>17659766</v>
      </c>
      <c r="H169" s="41">
        <f t="shared" si="28"/>
        <v>17659766</v>
      </c>
      <c r="I169" s="42">
        <f t="shared" si="28"/>
        <v>11700000</v>
      </c>
      <c r="J169" s="38">
        <f t="shared" si="28"/>
        <v>10126800</v>
      </c>
      <c r="K169" s="39">
        <f t="shared" si="28"/>
        <v>10582506</v>
      </c>
    </row>
    <row r="170" spans="1:11" ht="13.5" x14ac:dyDescent="0.25">
      <c r="A170" s="44" t="s">
        <v>19</v>
      </c>
      <c r="B170" s="45" t="s">
        <v>20</v>
      </c>
      <c r="C170" s="6">
        <v>910406</v>
      </c>
      <c r="D170" s="6">
        <v>3245296</v>
      </c>
      <c r="E170" s="7"/>
      <c r="F170" s="8">
        <v>3327214</v>
      </c>
      <c r="G170" s="6">
        <v>3327214</v>
      </c>
      <c r="H170" s="9">
        <v>3327214</v>
      </c>
      <c r="I170" s="10">
        <v>3000000</v>
      </c>
      <c r="J170" s="6">
        <v>3132000</v>
      </c>
      <c r="K170" s="7">
        <v>3272940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725694</v>
      </c>
      <c r="D172" s="6">
        <v>796240</v>
      </c>
      <c r="E172" s="7"/>
      <c r="F172" s="8">
        <v>1288089</v>
      </c>
      <c r="G172" s="6">
        <v>938089</v>
      </c>
      <c r="H172" s="9">
        <v>938089</v>
      </c>
      <c r="I172" s="10">
        <v>1080000</v>
      </c>
      <c r="J172" s="6">
        <v>1127520</v>
      </c>
      <c r="K172" s="7">
        <v>1178258</v>
      </c>
    </row>
    <row r="173" spans="1:11" ht="13.5" x14ac:dyDescent="0.25">
      <c r="A173" s="44" t="s">
        <v>23</v>
      </c>
      <c r="B173" s="45" t="s">
        <v>20</v>
      </c>
      <c r="C173" s="6">
        <v>1265016</v>
      </c>
      <c r="D173" s="6">
        <v>2173099</v>
      </c>
      <c r="E173" s="7"/>
      <c r="F173" s="8">
        <v>1368873</v>
      </c>
      <c r="G173" s="6">
        <v>2798961</v>
      </c>
      <c r="H173" s="9">
        <v>2798961</v>
      </c>
      <c r="I173" s="10">
        <v>1300000</v>
      </c>
      <c r="J173" s="6">
        <v>1357200</v>
      </c>
      <c r="K173" s="7">
        <v>1418274</v>
      </c>
    </row>
    <row r="174" spans="1:11" ht="13.5" x14ac:dyDescent="0.25">
      <c r="A174" s="44" t="s">
        <v>24</v>
      </c>
      <c r="B174" s="45" t="s">
        <v>20</v>
      </c>
      <c r="C174" s="6">
        <v>514984</v>
      </c>
      <c r="D174" s="6">
        <v>170918</v>
      </c>
      <c r="E174" s="7"/>
      <c r="F174" s="8">
        <v>604644</v>
      </c>
      <c r="G174" s="6">
        <v>5796176</v>
      </c>
      <c r="H174" s="9">
        <v>5796176</v>
      </c>
      <c r="I174" s="10">
        <v>2550000</v>
      </c>
      <c r="J174" s="6">
        <v>574200</v>
      </c>
      <c r="K174" s="7">
        <v>600039</v>
      </c>
    </row>
    <row r="175" spans="1:11" ht="13.5" x14ac:dyDescent="0.25">
      <c r="A175" s="44" t="s">
        <v>25</v>
      </c>
      <c r="B175" s="45" t="s">
        <v>20</v>
      </c>
      <c r="C175" s="6">
        <v>1294273</v>
      </c>
      <c r="D175" s="6">
        <v>168722</v>
      </c>
      <c r="E175" s="7"/>
      <c r="F175" s="8">
        <v>809408</v>
      </c>
      <c r="G175" s="6">
        <v>1200000</v>
      </c>
      <c r="H175" s="9">
        <v>1200000</v>
      </c>
      <c r="I175" s="10">
        <v>800000</v>
      </c>
      <c r="J175" s="6">
        <v>835200</v>
      </c>
      <c r="K175" s="7">
        <v>872784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4710373</v>
      </c>
      <c r="D179" s="6">
        <f t="shared" ref="D179:K179" si="29">SUM(D170:D178)</f>
        <v>6554275</v>
      </c>
      <c r="E179" s="7">
        <f t="shared" si="29"/>
        <v>0</v>
      </c>
      <c r="F179" s="8">
        <f t="shared" si="29"/>
        <v>7398228</v>
      </c>
      <c r="G179" s="6">
        <f t="shared" si="29"/>
        <v>14060440</v>
      </c>
      <c r="H179" s="9">
        <f t="shared" si="29"/>
        <v>14060440</v>
      </c>
      <c r="I179" s="10">
        <f t="shared" si="29"/>
        <v>8730000</v>
      </c>
      <c r="J179" s="6">
        <f t="shared" si="29"/>
        <v>7026120</v>
      </c>
      <c r="K179" s="7">
        <f t="shared" si="29"/>
        <v>7342295</v>
      </c>
    </row>
    <row r="180" spans="1:11" ht="13.5" x14ac:dyDescent="0.25">
      <c r="A180" s="47" t="s">
        <v>31</v>
      </c>
      <c r="B180" s="48" t="s">
        <v>20</v>
      </c>
      <c r="C180" s="6">
        <v>401286</v>
      </c>
      <c r="D180" s="6">
        <v>27309</v>
      </c>
      <c r="E180" s="7"/>
      <c r="F180" s="8">
        <v>1307809</v>
      </c>
      <c r="G180" s="6">
        <v>722614</v>
      </c>
      <c r="H180" s="9">
        <v>722614</v>
      </c>
      <c r="I180" s="10">
        <v>1130000</v>
      </c>
      <c r="J180" s="6">
        <v>1179720</v>
      </c>
      <c r="K180" s="7">
        <v>1232807</v>
      </c>
    </row>
    <row r="181" spans="1:11" ht="13.5" x14ac:dyDescent="0.25">
      <c r="A181" s="47" t="s">
        <v>32</v>
      </c>
      <c r="B181" s="37" t="s">
        <v>20</v>
      </c>
      <c r="C181" s="16">
        <v>1279</v>
      </c>
      <c r="D181" s="16"/>
      <c r="E181" s="17"/>
      <c r="F181" s="18">
        <v>27484</v>
      </c>
      <c r="G181" s="16">
        <v>27484</v>
      </c>
      <c r="H181" s="19">
        <v>27484</v>
      </c>
      <c r="I181" s="20">
        <v>20000</v>
      </c>
      <c r="J181" s="16">
        <v>20880</v>
      </c>
      <c r="K181" s="17">
        <v>21820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402565</v>
      </c>
      <c r="D182" s="21">
        <f t="shared" si="30"/>
        <v>27309</v>
      </c>
      <c r="E182" s="22">
        <f t="shared" si="30"/>
        <v>0</v>
      </c>
      <c r="F182" s="23">
        <f t="shared" si="30"/>
        <v>1335293</v>
      </c>
      <c r="G182" s="21">
        <f t="shared" si="30"/>
        <v>750098</v>
      </c>
      <c r="H182" s="24">
        <f t="shared" si="30"/>
        <v>750098</v>
      </c>
      <c r="I182" s="25">
        <f t="shared" si="30"/>
        <v>1150000</v>
      </c>
      <c r="J182" s="21">
        <f t="shared" si="30"/>
        <v>1200600</v>
      </c>
      <c r="K182" s="22">
        <f t="shared" si="30"/>
        <v>1254627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536</v>
      </c>
      <c r="D187" s="6"/>
      <c r="E187" s="7"/>
      <c r="F187" s="8">
        <v>2116827</v>
      </c>
      <c r="G187" s="6">
        <v>2116827</v>
      </c>
      <c r="H187" s="9">
        <v>2116827</v>
      </c>
      <c r="I187" s="10">
        <v>1500000</v>
      </c>
      <c r="J187" s="6">
        <v>1566000</v>
      </c>
      <c r="K187" s="7">
        <v>1636470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109</v>
      </c>
      <c r="B189" s="37" t="s">
        <v>30</v>
      </c>
      <c r="C189" s="21">
        <f t="shared" ref="C189:K189" si="32">SUM(C187:C188)</f>
        <v>536</v>
      </c>
      <c r="D189" s="21">
        <f t="shared" si="32"/>
        <v>0</v>
      </c>
      <c r="E189" s="22">
        <f t="shared" si="32"/>
        <v>0</v>
      </c>
      <c r="F189" s="23">
        <f t="shared" si="32"/>
        <v>2116827</v>
      </c>
      <c r="G189" s="21">
        <f t="shared" si="32"/>
        <v>2116827</v>
      </c>
      <c r="H189" s="24">
        <f t="shared" si="32"/>
        <v>2116827</v>
      </c>
      <c r="I189" s="25">
        <f t="shared" si="32"/>
        <v>1500000</v>
      </c>
      <c r="J189" s="21">
        <f t="shared" si="32"/>
        <v>1566000</v>
      </c>
      <c r="K189" s="22">
        <f t="shared" si="32"/>
        <v>1636470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98854</v>
      </c>
      <c r="D192" s="16">
        <v>83281</v>
      </c>
      <c r="E192" s="17"/>
      <c r="F192" s="18">
        <v>414833</v>
      </c>
      <c r="G192" s="16">
        <v>682401</v>
      </c>
      <c r="H192" s="19">
        <v>682401</v>
      </c>
      <c r="I192" s="20">
        <v>300000</v>
      </c>
      <c r="J192" s="16">
        <v>313200</v>
      </c>
      <c r="K192" s="17">
        <v>327294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98854</v>
      </c>
      <c r="D193" s="6">
        <f t="shared" si="33"/>
        <v>83281</v>
      </c>
      <c r="E193" s="7">
        <f t="shared" si="33"/>
        <v>0</v>
      </c>
      <c r="F193" s="8">
        <f t="shared" si="33"/>
        <v>414833</v>
      </c>
      <c r="G193" s="6">
        <f t="shared" si="33"/>
        <v>682401</v>
      </c>
      <c r="H193" s="9">
        <f t="shared" si="33"/>
        <v>682401</v>
      </c>
      <c r="I193" s="10">
        <f t="shared" si="33"/>
        <v>300000</v>
      </c>
      <c r="J193" s="6">
        <f t="shared" si="33"/>
        <v>313200</v>
      </c>
      <c r="K193" s="7">
        <f t="shared" si="33"/>
        <v>327294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97164</v>
      </c>
      <c r="D195" s="6">
        <v>246022</v>
      </c>
      <c r="E195" s="7"/>
      <c r="F195" s="8">
        <v>20980</v>
      </c>
      <c r="G195" s="6">
        <v>50000</v>
      </c>
      <c r="H195" s="9">
        <v>50000</v>
      </c>
      <c r="I195" s="10">
        <v>20000</v>
      </c>
      <c r="J195" s="6">
        <v>20880</v>
      </c>
      <c r="K195" s="7">
        <v>21820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/>
      <c r="G196" s="6"/>
      <c r="H196" s="9"/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/>
      <c r="D197" s="6"/>
      <c r="E197" s="7"/>
      <c r="F197" s="8"/>
      <c r="G197" s="6"/>
      <c r="H197" s="9"/>
      <c r="I197" s="10"/>
      <c r="J197" s="6"/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75858560</v>
      </c>
      <c r="D201" s="54">
        <f t="shared" si="34"/>
        <v>44169642</v>
      </c>
      <c r="E201" s="55">
        <f t="shared" si="34"/>
        <v>0</v>
      </c>
      <c r="F201" s="56">
        <f t="shared" si="34"/>
        <v>82234079</v>
      </c>
      <c r="G201" s="54">
        <f t="shared" si="34"/>
        <v>88607684</v>
      </c>
      <c r="H201" s="57">
        <f t="shared" si="34"/>
        <v>88607684</v>
      </c>
      <c r="I201" s="58">
        <f t="shared" si="34"/>
        <v>82647918</v>
      </c>
      <c r="J201" s="54">
        <f t="shared" si="34"/>
        <v>84196426</v>
      </c>
      <c r="K201" s="55">
        <f t="shared" si="34"/>
        <v>87985266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0.80871223337574616</v>
      </c>
      <c r="D203" s="81">
        <f>IF(ISERROR((D37+D69)/D132),0,((D37+D69)/D132))</f>
        <v>0.91495418385298355</v>
      </c>
      <c r="E203" s="82">
        <f t="shared" ref="E203:K203" si="35">IF(ISERROR((E37+E69)/E132),0,((E37+E69)/E132))</f>
        <v>0</v>
      </c>
      <c r="F203" s="83">
        <f t="shared" si="35"/>
        <v>0.51847433132183351</v>
      </c>
      <c r="G203" s="81">
        <f t="shared" si="35"/>
        <v>0.49204655643654616</v>
      </c>
      <c r="H203" s="84">
        <f t="shared" si="35"/>
        <v>0.49204655643654616</v>
      </c>
      <c r="I203" s="85">
        <f t="shared" si="35"/>
        <v>0.190324764258615</v>
      </c>
      <c r="J203" s="81">
        <f t="shared" si="35"/>
        <v>0.28714500822915573</v>
      </c>
      <c r="K203" s="82">
        <f t="shared" si="35"/>
        <v>0.25318261053298824</v>
      </c>
    </row>
    <row r="204" spans="1:11" ht="13.5" x14ac:dyDescent="0.25">
      <c r="A204" s="79" t="s">
        <v>97</v>
      </c>
      <c r="B204" s="80"/>
      <c r="C204" s="81">
        <f>IF(ISERROR((C37+C69)/C168),0,((C37+C69)/C168))</f>
        <v>0.70901217291772023</v>
      </c>
      <c r="D204" s="81">
        <f t="shared" ref="D204:K204" si="36">IF(ISERROR((D37+D69)/D168),0,((D37+D69)/D168))</f>
        <v>0.85465182612784563</v>
      </c>
      <c r="E204" s="82">
        <f t="shared" si="36"/>
        <v>0</v>
      </c>
      <c r="F204" s="83">
        <f t="shared" si="36"/>
        <v>0.46742779682414359</v>
      </c>
      <c r="G204" s="81">
        <f t="shared" si="36"/>
        <v>0.59208098255962915</v>
      </c>
      <c r="H204" s="84">
        <f t="shared" si="36"/>
        <v>0.59208098255962915</v>
      </c>
      <c r="I204" s="85">
        <f t="shared" si="36"/>
        <v>0.17040669184964666</v>
      </c>
      <c r="J204" s="81">
        <f t="shared" si="36"/>
        <v>0.2214132956469903</v>
      </c>
      <c r="K204" s="82">
        <f t="shared" si="36"/>
        <v>0.18576856949287079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</v>
      </c>
      <c r="D205" s="81">
        <f t="shared" ref="D205:K205" si="37">IF(ISERROR(ROUND((D169)/D165,2)),0,(ROUND((D169)/D165,2)))</f>
        <v>0.01</v>
      </c>
      <c r="E205" s="82">
        <f t="shared" si="37"/>
        <v>0</v>
      </c>
      <c r="F205" s="83">
        <f t="shared" si="37"/>
        <v>0.01</v>
      </c>
      <c r="G205" s="81">
        <f t="shared" si="37"/>
        <v>0.01</v>
      </c>
      <c r="H205" s="84">
        <f t="shared" si="37"/>
        <v>0.01</v>
      </c>
      <c r="I205" s="85">
        <f t="shared" si="37"/>
        <v>0.01</v>
      </c>
      <c r="J205" s="81">
        <f t="shared" si="37"/>
        <v>0.01</v>
      </c>
      <c r="K205" s="82">
        <f t="shared" si="37"/>
        <v>0.01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0.05</v>
      </c>
      <c r="D206" s="81">
        <f t="shared" ref="D206:K206" si="38">IF(ISERROR(ROUND((D37+D69+D169)/D165,2)),0,(ROUND((D37+D69+D169)/D165,2)))</f>
        <v>0.03</v>
      </c>
      <c r="E206" s="82">
        <f t="shared" si="38"/>
        <v>0</v>
      </c>
      <c r="F206" s="83">
        <f t="shared" si="38"/>
        <v>0.03</v>
      </c>
      <c r="G206" s="81">
        <f t="shared" si="38"/>
        <v>0.05</v>
      </c>
      <c r="H206" s="84">
        <f t="shared" si="38"/>
        <v>0.05</v>
      </c>
      <c r="I206" s="85">
        <f t="shared" si="38"/>
        <v>0.02</v>
      </c>
      <c r="J206" s="81">
        <f t="shared" si="38"/>
        <v>0.02</v>
      </c>
      <c r="K206" s="82">
        <f t="shared" si="38"/>
        <v>0.02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454800</v>
      </c>
      <c r="D5" s="38">
        <f t="shared" ref="D5:K5" si="0">D15+D18+D19+D22+D25+D26+SUM(D29:D35)</f>
        <v>261191</v>
      </c>
      <c r="E5" s="39">
        <f t="shared" si="0"/>
        <v>913302</v>
      </c>
      <c r="F5" s="40">
        <f t="shared" si="0"/>
        <v>4367890</v>
      </c>
      <c r="G5" s="38">
        <f t="shared" si="0"/>
        <v>2856020</v>
      </c>
      <c r="H5" s="41">
        <f t="shared" si="0"/>
        <v>2856020</v>
      </c>
      <c r="I5" s="42">
        <f t="shared" si="0"/>
        <v>4547500</v>
      </c>
      <c r="J5" s="38">
        <f t="shared" si="0"/>
        <v>800000</v>
      </c>
      <c r="K5" s="39">
        <f t="shared" si="0"/>
        <v>0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/>
      <c r="G6" s="6"/>
      <c r="H6" s="9"/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/>
      <c r="G10" s="6"/>
      <c r="H10" s="9"/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0</v>
      </c>
      <c r="F15" s="8">
        <f t="shared" si="1"/>
        <v>0</v>
      </c>
      <c r="G15" s="6">
        <f t="shared" si="1"/>
        <v>0</v>
      </c>
      <c r="H15" s="9">
        <f t="shared" si="1"/>
        <v>0</v>
      </c>
      <c r="I15" s="10">
        <f t="shared" si="1"/>
        <v>0</v>
      </c>
      <c r="J15" s="6">
        <f t="shared" si="1"/>
        <v>0</v>
      </c>
      <c r="K15" s="7">
        <f t="shared" si="1"/>
        <v>0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/>
      <c r="F16" s="8"/>
      <c r="G16" s="6"/>
      <c r="H16" s="9"/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0</v>
      </c>
      <c r="F18" s="23">
        <f t="shared" si="2"/>
        <v>0</v>
      </c>
      <c r="G18" s="21">
        <f t="shared" si="2"/>
        <v>0</v>
      </c>
      <c r="H18" s="24">
        <f t="shared" si="2"/>
        <v>0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108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3065290</v>
      </c>
      <c r="G23" s="6">
        <v>800000</v>
      </c>
      <c r="H23" s="9">
        <v>800000</v>
      </c>
      <c r="I23" s="10">
        <v>4000000</v>
      </c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28.9" customHeight="1" x14ac:dyDescent="0.25">
      <c r="A25" s="46" t="s">
        <v>109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3065290</v>
      </c>
      <c r="G25" s="21">
        <f t="shared" si="4"/>
        <v>800000</v>
      </c>
      <c r="H25" s="24">
        <f t="shared" si="4"/>
        <v>800000</v>
      </c>
      <c r="I25" s="25">
        <f t="shared" si="4"/>
        <v>4000000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>
        <v>169949</v>
      </c>
      <c r="E30" s="12">
        <v>491440</v>
      </c>
      <c r="F30" s="13">
        <v>872000</v>
      </c>
      <c r="G30" s="11">
        <v>1040626</v>
      </c>
      <c r="H30" s="14">
        <v>1040626</v>
      </c>
      <c r="I30" s="15">
        <v>69000</v>
      </c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454800</v>
      </c>
      <c r="D31" s="6">
        <v>5476</v>
      </c>
      <c r="E31" s="7">
        <v>339577</v>
      </c>
      <c r="F31" s="8">
        <v>73800</v>
      </c>
      <c r="G31" s="6">
        <v>76800</v>
      </c>
      <c r="H31" s="9">
        <v>76800</v>
      </c>
      <c r="I31" s="10">
        <v>138000</v>
      </c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>
        <v>85766</v>
      </c>
      <c r="E32" s="7">
        <v>82285</v>
      </c>
      <c r="F32" s="8">
        <v>356800</v>
      </c>
      <c r="G32" s="6">
        <v>256800</v>
      </c>
      <c r="H32" s="9">
        <v>256800</v>
      </c>
      <c r="I32" s="10">
        <v>340500</v>
      </c>
      <c r="J32" s="6">
        <v>800000</v>
      </c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/>
      <c r="F33" s="8"/>
      <c r="G33" s="6">
        <v>681794</v>
      </c>
      <c r="H33" s="9">
        <v>681794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0</v>
      </c>
      <c r="D37" s="38">
        <f t="shared" ref="D37:K37" si="6">D47+D50+D51+D54+D57+D58+SUM(D61:D67)</f>
        <v>0</v>
      </c>
      <c r="E37" s="39">
        <f t="shared" si="6"/>
        <v>0</v>
      </c>
      <c r="F37" s="40">
        <f t="shared" si="6"/>
        <v>7082500</v>
      </c>
      <c r="G37" s="38">
        <f t="shared" si="6"/>
        <v>4087500</v>
      </c>
      <c r="H37" s="41">
        <f t="shared" si="6"/>
        <v>4087500</v>
      </c>
      <c r="I37" s="42">
        <f t="shared" si="6"/>
        <v>1710000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/>
      <c r="D40" s="6"/>
      <c r="E40" s="7"/>
      <c r="F40" s="8"/>
      <c r="G40" s="6"/>
      <c r="H40" s="9"/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/>
      <c r="G41" s="6"/>
      <c r="H41" s="9"/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0</v>
      </c>
      <c r="E47" s="7">
        <f t="shared" si="7"/>
        <v>0</v>
      </c>
      <c r="F47" s="8">
        <f t="shared" si="7"/>
        <v>0</v>
      </c>
      <c r="G47" s="6">
        <f t="shared" si="7"/>
        <v>0</v>
      </c>
      <c r="H47" s="9">
        <f t="shared" si="7"/>
        <v>0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/>
      <c r="F48" s="8"/>
      <c r="G48" s="6"/>
      <c r="H48" s="9"/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0</v>
      </c>
      <c r="F50" s="23">
        <f t="shared" si="8"/>
        <v>0</v>
      </c>
      <c r="G50" s="21">
        <f t="shared" si="8"/>
        <v>0</v>
      </c>
      <c r="H50" s="24">
        <f t="shared" si="8"/>
        <v>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108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109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>
        <v>5000000</v>
      </c>
      <c r="G60" s="16">
        <v>4000000</v>
      </c>
      <c r="H60" s="19">
        <v>4000000</v>
      </c>
      <c r="I60" s="20"/>
      <c r="J60" s="16"/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5000000</v>
      </c>
      <c r="G61" s="6">
        <f t="shared" si="11"/>
        <v>4000000</v>
      </c>
      <c r="H61" s="9">
        <f t="shared" si="11"/>
        <v>4000000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>
        <v>4500</v>
      </c>
      <c r="G63" s="6">
        <v>4500</v>
      </c>
      <c r="H63" s="9">
        <v>4500</v>
      </c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>
        <v>78000</v>
      </c>
      <c r="G64" s="6">
        <v>83000</v>
      </c>
      <c r="H64" s="9">
        <v>83000</v>
      </c>
      <c r="I64" s="10">
        <v>210000</v>
      </c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2000000</v>
      </c>
      <c r="G65" s="6"/>
      <c r="H65" s="9"/>
      <c r="I65" s="10">
        <v>1500000</v>
      </c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8740000</v>
      </c>
      <c r="D69" s="38">
        <f t="shared" ref="D69:K69" si="12">D79+D82+D83+D86+D89+D90+SUM(D93:D99)</f>
        <v>705464</v>
      </c>
      <c r="E69" s="39">
        <f t="shared" si="12"/>
        <v>461412</v>
      </c>
      <c r="F69" s="40">
        <f t="shared" si="12"/>
        <v>728670</v>
      </c>
      <c r="G69" s="38">
        <f t="shared" si="12"/>
        <v>648670</v>
      </c>
      <c r="H69" s="41">
        <f t="shared" si="12"/>
        <v>648670</v>
      </c>
      <c r="I69" s="42">
        <f t="shared" si="12"/>
        <v>1726500</v>
      </c>
      <c r="J69" s="38">
        <f t="shared" si="12"/>
        <v>250000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0</v>
      </c>
      <c r="G79" s="6">
        <f t="shared" si="13"/>
        <v>0</v>
      </c>
      <c r="H79" s="9">
        <f t="shared" si="13"/>
        <v>0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0</v>
      </c>
      <c r="G82" s="21">
        <f t="shared" si="14"/>
        <v>0</v>
      </c>
      <c r="H82" s="24">
        <f t="shared" si="14"/>
        <v>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108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5394139</v>
      </c>
      <c r="D87" s="6"/>
      <c r="E87" s="7"/>
      <c r="F87" s="8"/>
      <c r="G87" s="6"/>
      <c r="H87" s="9"/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109</v>
      </c>
      <c r="B89" s="37" t="s">
        <v>30</v>
      </c>
      <c r="C89" s="21">
        <f t="shared" ref="C89:K89" si="16">SUM(C87:C88)</f>
        <v>5394139</v>
      </c>
      <c r="D89" s="21">
        <f t="shared" si="16"/>
        <v>0</v>
      </c>
      <c r="E89" s="22">
        <f t="shared" si="16"/>
        <v>0</v>
      </c>
      <c r="F89" s="23">
        <f t="shared" si="16"/>
        <v>0</v>
      </c>
      <c r="G89" s="21">
        <f t="shared" si="16"/>
        <v>0</v>
      </c>
      <c r="H89" s="24">
        <f t="shared" si="16"/>
        <v>0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635880</v>
      </c>
      <c r="D94" s="11">
        <v>620796</v>
      </c>
      <c r="E94" s="12">
        <v>195590</v>
      </c>
      <c r="F94" s="13">
        <v>98000</v>
      </c>
      <c r="G94" s="11">
        <v>98000</v>
      </c>
      <c r="H94" s="14">
        <v>98000</v>
      </c>
      <c r="I94" s="15">
        <v>500000</v>
      </c>
      <c r="J94" s="11">
        <v>250000</v>
      </c>
      <c r="K94" s="12"/>
    </row>
    <row r="95" spans="1:11" ht="13.5" x14ac:dyDescent="0.25">
      <c r="A95" s="49" t="s">
        <v>44</v>
      </c>
      <c r="B95" s="37" t="s">
        <v>20</v>
      </c>
      <c r="C95" s="6">
        <v>801242</v>
      </c>
      <c r="D95" s="6">
        <v>63542</v>
      </c>
      <c r="E95" s="7">
        <v>41142</v>
      </c>
      <c r="F95" s="8">
        <v>50670</v>
      </c>
      <c r="G95" s="6">
        <v>50670</v>
      </c>
      <c r="H95" s="9">
        <v>50670</v>
      </c>
      <c r="I95" s="10">
        <v>1150500</v>
      </c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128767</v>
      </c>
      <c r="D96" s="6">
        <v>21126</v>
      </c>
      <c r="E96" s="7">
        <v>224680</v>
      </c>
      <c r="F96" s="8">
        <v>580000</v>
      </c>
      <c r="G96" s="6">
        <v>500000</v>
      </c>
      <c r="H96" s="9">
        <v>500000</v>
      </c>
      <c r="I96" s="10">
        <v>76000</v>
      </c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1779972</v>
      </c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9194800</v>
      </c>
      <c r="D101" s="38">
        <f t="shared" ref="D101:K101" si="18">D111+D114+D115+D118+D121+D122+SUM(D125:D131)</f>
        <v>966655</v>
      </c>
      <c r="E101" s="39">
        <f t="shared" si="18"/>
        <v>1374714</v>
      </c>
      <c r="F101" s="40">
        <f t="shared" si="18"/>
        <v>12179060</v>
      </c>
      <c r="G101" s="38">
        <f t="shared" si="18"/>
        <v>7592190</v>
      </c>
      <c r="H101" s="41">
        <f t="shared" si="18"/>
        <v>7592190</v>
      </c>
      <c r="I101" s="42">
        <f t="shared" si="18"/>
        <v>7984000</v>
      </c>
      <c r="J101" s="38">
        <f t="shared" si="18"/>
        <v>1050000</v>
      </c>
      <c r="K101" s="39">
        <f t="shared" si="18"/>
        <v>0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/>
      <c r="F102" s="8"/>
      <c r="G102" s="6"/>
      <c r="H102" s="9"/>
      <c r="I102" s="10"/>
      <c r="J102" s="6"/>
      <c r="K102" s="7"/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/>
      <c r="D104" s="6"/>
      <c r="E104" s="7"/>
      <c r="F104" s="8"/>
      <c r="G104" s="6"/>
      <c r="H104" s="9"/>
      <c r="I104" s="10"/>
      <c r="J104" s="6"/>
      <c r="K104" s="7"/>
    </row>
    <row r="105" spans="1:11" ht="13.5" x14ac:dyDescent="0.25">
      <c r="A105" s="44" t="s">
        <v>23</v>
      </c>
      <c r="B105" s="45" t="s">
        <v>20</v>
      </c>
      <c r="C105" s="6"/>
      <c r="D105" s="6"/>
      <c r="E105" s="7"/>
      <c r="F105" s="8"/>
      <c r="G105" s="6"/>
      <c r="H105" s="9"/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/>
      <c r="F106" s="8"/>
      <c r="G106" s="6"/>
      <c r="H106" s="9"/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/>
      <c r="G107" s="6"/>
      <c r="H107" s="9"/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14.45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0</v>
      </c>
      <c r="E111" s="7">
        <f t="shared" si="19"/>
        <v>0</v>
      </c>
      <c r="F111" s="8">
        <f t="shared" si="19"/>
        <v>0</v>
      </c>
      <c r="G111" s="6">
        <f t="shared" si="19"/>
        <v>0</v>
      </c>
      <c r="H111" s="9">
        <f t="shared" si="19"/>
        <v>0</v>
      </c>
      <c r="I111" s="10">
        <f t="shared" si="19"/>
        <v>0</v>
      </c>
      <c r="J111" s="6">
        <f t="shared" si="19"/>
        <v>0</v>
      </c>
      <c r="K111" s="7">
        <f t="shared" si="19"/>
        <v>0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/>
      <c r="F112" s="8"/>
      <c r="G112" s="6"/>
      <c r="H112" s="9"/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/>
      <c r="G113" s="16"/>
      <c r="H113" s="19"/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0</v>
      </c>
      <c r="F114" s="23">
        <f t="shared" si="20"/>
        <v>0</v>
      </c>
      <c r="G114" s="21">
        <f t="shared" si="20"/>
        <v>0</v>
      </c>
      <c r="H114" s="24">
        <f t="shared" si="20"/>
        <v>0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108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5394139</v>
      </c>
      <c r="D119" s="6"/>
      <c r="E119" s="7"/>
      <c r="F119" s="8">
        <v>3065290</v>
      </c>
      <c r="G119" s="6">
        <v>800000</v>
      </c>
      <c r="H119" s="9">
        <v>800000</v>
      </c>
      <c r="I119" s="10">
        <v>4000000</v>
      </c>
      <c r="J119" s="6"/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109</v>
      </c>
      <c r="B121" s="37" t="s">
        <v>30</v>
      </c>
      <c r="C121" s="21">
        <f t="shared" ref="C121:K121" si="22">SUM(C119:C120)</f>
        <v>5394139</v>
      </c>
      <c r="D121" s="21">
        <f t="shared" si="22"/>
        <v>0</v>
      </c>
      <c r="E121" s="22">
        <f t="shared" si="22"/>
        <v>0</v>
      </c>
      <c r="F121" s="23">
        <f t="shared" si="22"/>
        <v>3065290</v>
      </c>
      <c r="G121" s="21">
        <f t="shared" si="22"/>
        <v>800000</v>
      </c>
      <c r="H121" s="24">
        <f t="shared" si="22"/>
        <v>800000</v>
      </c>
      <c r="I121" s="25">
        <f t="shared" si="22"/>
        <v>4000000</v>
      </c>
      <c r="J121" s="21">
        <f t="shared" si="22"/>
        <v>0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5000000</v>
      </c>
      <c r="G124" s="16">
        <v>4000000</v>
      </c>
      <c r="H124" s="19">
        <v>4000000</v>
      </c>
      <c r="I124" s="20"/>
      <c r="J124" s="16"/>
      <c r="K124" s="17"/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5000000</v>
      </c>
      <c r="G125" s="6">
        <f t="shared" si="23"/>
        <v>4000000</v>
      </c>
      <c r="H125" s="9">
        <f t="shared" si="23"/>
        <v>4000000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635880</v>
      </c>
      <c r="D126" s="11">
        <v>790745</v>
      </c>
      <c r="E126" s="12">
        <v>687030</v>
      </c>
      <c r="F126" s="13">
        <v>970000</v>
      </c>
      <c r="G126" s="11">
        <v>1138626</v>
      </c>
      <c r="H126" s="14">
        <v>1138626</v>
      </c>
      <c r="I126" s="15">
        <v>569000</v>
      </c>
      <c r="J126" s="11">
        <v>250000</v>
      </c>
      <c r="K126" s="12"/>
    </row>
    <row r="127" spans="1:11" ht="13.5" x14ac:dyDescent="0.25">
      <c r="A127" s="49" t="s">
        <v>44</v>
      </c>
      <c r="B127" s="37" t="s">
        <v>20</v>
      </c>
      <c r="C127" s="6">
        <v>1256042</v>
      </c>
      <c r="D127" s="6">
        <v>69018</v>
      </c>
      <c r="E127" s="7">
        <v>380719</v>
      </c>
      <c r="F127" s="8">
        <v>128970</v>
      </c>
      <c r="G127" s="6">
        <v>131970</v>
      </c>
      <c r="H127" s="9">
        <v>131970</v>
      </c>
      <c r="I127" s="10">
        <v>1288500</v>
      </c>
      <c r="J127" s="6"/>
      <c r="K127" s="7"/>
    </row>
    <row r="128" spans="1:11" ht="13.5" x14ac:dyDescent="0.25">
      <c r="A128" s="49" t="s">
        <v>45</v>
      </c>
      <c r="B128" s="37" t="s">
        <v>20</v>
      </c>
      <c r="C128" s="6">
        <v>128767</v>
      </c>
      <c r="D128" s="6">
        <v>106892</v>
      </c>
      <c r="E128" s="7">
        <v>306965</v>
      </c>
      <c r="F128" s="8">
        <v>1014800</v>
      </c>
      <c r="G128" s="6">
        <v>839800</v>
      </c>
      <c r="H128" s="9">
        <v>839800</v>
      </c>
      <c r="I128" s="10">
        <v>626500</v>
      </c>
      <c r="J128" s="6">
        <v>800000</v>
      </c>
      <c r="K128" s="7"/>
    </row>
    <row r="129" spans="1:11" ht="13.5" x14ac:dyDescent="0.25">
      <c r="A129" s="50" t="s">
        <v>46</v>
      </c>
      <c r="B129" s="48" t="s">
        <v>20</v>
      </c>
      <c r="C129" s="6">
        <v>1779972</v>
      </c>
      <c r="D129" s="6"/>
      <c r="E129" s="7"/>
      <c r="F129" s="8">
        <v>2000000</v>
      </c>
      <c r="G129" s="6">
        <v>681794</v>
      </c>
      <c r="H129" s="9">
        <v>681794</v>
      </c>
      <c r="I129" s="10">
        <v>1500000</v>
      </c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9194800</v>
      </c>
      <c r="D132" s="54">
        <f t="shared" ref="D132:K132" si="24">+D5+D37+D69</f>
        <v>966655</v>
      </c>
      <c r="E132" s="55">
        <f t="shared" si="24"/>
        <v>1374714</v>
      </c>
      <c r="F132" s="56">
        <f t="shared" si="24"/>
        <v>12179060</v>
      </c>
      <c r="G132" s="54">
        <f t="shared" si="24"/>
        <v>7592190</v>
      </c>
      <c r="H132" s="57">
        <f t="shared" si="24"/>
        <v>7592190</v>
      </c>
      <c r="I132" s="58">
        <f t="shared" si="24"/>
        <v>7984000</v>
      </c>
      <c r="J132" s="54">
        <f t="shared" si="24"/>
        <v>1050000</v>
      </c>
      <c r="K132" s="55">
        <f t="shared" si="24"/>
        <v>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41896200</v>
      </c>
      <c r="D134" s="38">
        <f t="shared" ref="D134:K134" si="25">D144+D147+D148+D151+D154+D155+SUM(D158:D164)</f>
        <v>40642804</v>
      </c>
      <c r="E134" s="39">
        <f t="shared" si="25"/>
        <v>49851681</v>
      </c>
      <c r="F134" s="40">
        <f t="shared" si="25"/>
        <v>60411888</v>
      </c>
      <c r="G134" s="38">
        <f t="shared" si="25"/>
        <v>55633233</v>
      </c>
      <c r="H134" s="41">
        <f t="shared" si="25"/>
        <v>55633233</v>
      </c>
      <c r="I134" s="42">
        <f t="shared" si="25"/>
        <v>61840903</v>
      </c>
      <c r="J134" s="38">
        <f t="shared" si="25"/>
        <v>48270940</v>
      </c>
      <c r="K134" s="39">
        <f t="shared" si="25"/>
        <v>46376716</v>
      </c>
    </row>
    <row r="135" spans="1:11" ht="13.5" x14ac:dyDescent="0.25">
      <c r="A135" s="44" t="s">
        <v>19</v>
      </c>
      <c r="B135" s="45" t="s">
        <v>20</v>
      </c>
      <c r="C135" s="6"/>
      <c r="D135" s="6"/>
      <c r="E135" s="7"/>
      <c r="F135" s="8"/>
      <c r="G135" s="6"/>
      <c r="H135" s="9"/>
      <c r="I135" s="10"/>
      <c r="J135" s="6"/>
      <c r="K135" s="7"/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/>
      <c r="D137" s="6"/>
      <c r="E137" s="7"/>
      <c r="F137" s="8"/>
      <c r="G137" s="6"/>
      <c r="H137" s="9"/>
      <c r="I137" s="10"/>
      <c r="J137" s="6"/>
      <c r="K137" s="7"/>
    </row>
    <row r="138" spans="1:11" ht="13.5" x14ac:dyDescent="0.25">
      <c r="A138" s="44" t="s">
        <v>23</v>
      </c>
      <c r="B138" s="45" t="s">
        <v>20</v>
      </c>
      <c r="C138" s="6"/>
      <c r="D138" s="6"/>
      <c r="E138" s="7"/>
      <c r="F138" s="8"/>
      <c r="G138" s="6"/>
      <c r="H138" s="9"/>
      <c r="I138" s="10"/>
      <c r="J138" s="6"/>
      <c r="K138" s="7"/>
    </row>
    <row r="139" spans="1:11" ht="13.5" x14ac:dyDescent="0.25">
      <c r="A139" s="44" t="s">
        <v>24</v>
      </c>
      <c r="B139" s="45" t="s">
        <v>20</v>
      </c>
      <c r="C139" s="6"/>
      <c r="D139" s="6"/>
      <c r="E139" s="7"/>
      <c r="F139" s="8"/>
      <c r="G139" s="6"/>
      <c r="H139" s="9"/>
      <c r="I139" s="10"/>
      <c r="J139" s="6"/>
      <c r="K139" s="7"/>
    </row>
    <row r="140" spans="1:11" ht="13.5" x14ac:dyDescent="0.25">
      <c r="A140" s="44" t="s">
        <v>25</v>
      </c>
      <c r="B140" s="45" t="s">
        <v>20</v>
      </c>
      <c r="C140" s="6"/>
      <c r="D140" s="6"/>
      <c r="E140" s="7"/>
      <c r="F140" s="8"/>
      <c r="G140" s="6"/>
      <c r="H140" s="9"/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/>
      <c r="D143" s="16"/>
      <c r="E143" s="17"/>
      <c r="F143" s="18"/>
      <c r="G143" s="16"/>
      <c r="H143" s="19"/>
      <c r="I143" s="20"/>
      <c r="J143" s="16"/>
      <c r="K143" s="17"/>
    </row>
    <row r="144" spans="1:11" ht="14.45" customHeight="1" x14ac:dyDescent="0.25">
      <c r="A144" s="46" t="s">
        <v>29</v>
      </c>
      <c r="B144" s="37" t="s">
        <v>30</v>
      </c>
      <c r="C144" s="6">
        <f>SUM(C135:C143)</f>
        <v>0</v>
      </c>
      <c r="D144" s="6">
        <f t="shared" ref="D144:K144" si="26">SUM(D135:D143)</f>
        <v>0</v>
      </c>
      <c r="E144" s="7">
        <f t="shared" si="26"/>
        <v>0</v>
      </c>
      <c r="F144" s="8">
        <f t="shared" si="26"/>
        <v>0</v>
      </c>
      <c r="G144" s="6">
        <f t="shared" si="26"/>
        <v>0</v>
      </c>
      <c r="H144" s="9">
        <f t="shared" si="26"/>
        <v>0</v>
      </c>
      <c r="I144" s="10">
        <f t="shared" si="26"/>
        <v>0</v>
      </c>
      <c r="J144" s="6">
        <f t="shared" si="26"/>
        <v>0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-56941</v>
      </c>
      <c r="D147" s="6">
        <v>58087</v>
      </c>
      <c r="E147" s="7">
        <v>11506688</v>
      </c>
      <c r="F147" s="8">
        <v>21241</v>
      </c>
      <c r="G147" s="6">
        <v>21242</v>
      </c>
      <c r="H147" s="9">
        <v>21242</v>
      </c>
      <c r="I147" s="10"/>
      <c r="J147" s="6"/>
      <c r="K147" s="7"/>
    </row>
    <row r="148" spans="1:11" ht="13.5" x14ac:dyDescent="0.25">
      <c r="A148" s="49" t="s">
        <v>108</v>
      </c>
      <c r="B148" s="37" t="s">
        <v>20</v>
      </c>
      <c r="C148" s="6">
        <v>631417</v>
      </c>
      <c r="D148" s="6">
        <v>631417</v>
      </c>
      <c r="E148" s="7">
        <v>631417</v>
      </c>
      <c r="F148" s="8">
        <v>631417</v>
      </c>
      <c r="G148" s="6">
        <v>631417</v>
      </c>
      <c r="H148" s="9">
        <v>631417</v>
      </c>
      <c r="I148" s="10">
        <v>631417</v>
      </c>
      <c r="J148" s="6">
        <v>631417</v>
      </c>
      <c r="K148" s="7">
        <v>631417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-14063</v>
      </c>
      <c r="D151" s="6">
        <v>557812</v>
      </c>
      <c r="E151" s="7">
        <v>543749</v>
      </c>
      <c r="F151" s="8">
        <v>529687</v>
      </c>
      <c r="G151" s="6">
        <v>529687</v>
      </c>
      <c r="H151" s="9">
        <v>529687</v>
      </c>
      <c r="I151" s="10">
        <v>529687</v>
      </c>
      <c r="J151" s="6">
        <v>515624</v>
      </c>
      <c r="K151" s="7">
        <v>501561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109</v>
      </c>
      <c r="B154" s="37" t="s">
        <v>30</v>
      </c>
      <c r="C154" s="6">
        <v>26856364</v>
      </c>
      <c r="D154" s="6">
        <v>22459339</v>
      </c>
      <c r="E154" s="7">
        <v>21156617</v>
      </c>
      <c r="F154" s="8">
        <v>36612345</v>
      </c>
      <c r="G154" s="6">
        <v>34350789</v>
      </c>
      <c r="H154" s="9">
        <v>34350789</v>
      </c>
      <c r="I154" s="10">
        <v>38983513</v>
      </c>
      <c r="J154" s="6">
        <v>31859733</v>
      </c>
      <c r="K154" s="7">
        <v>31035953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412697</v>
      </c>
      <c r="D158" s="6">
        <v>296948</v>
      </c>
      <c r="E158" s="7">
        <v>155966</v>
      </c>
      <c r="F158" s="8">
        <v>4886996</v>
      </c>
      <c r="G158" s="6">
        <v>3886996</v>
      </c>
      <c r="H158" s="9">
        <v>3886996</v>
      </c>
      <c r="I158" s="10">
        <v>4086423</v>
      </c>
      <c r="J158" s="6">
        <v>4029590</v>
      </c>
      <c r="K158" s="7">
        <v>3972757</v>
      </c>
    </row>
    <row r="159" spans="1:11" ht="13.5" x14ac:dyDescent="0.25">
      <c r="A159" s="50" t="s">
        <v>43</v>
      </c>
      <c r="B159" s="37" t="s">
        <v>20</v>
      </c>
      <c r="C159" s="11">
        <v>1468297</v>
      </c>
      <c r="D159" s="11">
        <v>1725467</v>
      </c>
      <c r="E159" s="12">
        <v>1914722</v>
      </c>
      <c r="F159" s="13">
        <v>1632849</v>
      </c>
      <c r="G159" s="11">
        <v>1801475</v>
      </c>
      <c r="H159" s="14">
        <v>1801475</v>
      </c>
      <c r="I159" s="15">
        <v>1873522</v>
      </c>
      <c r="J159" s="11">
        <v>505500</v>
      </c>
      <c r="K159" s="12">
        <v>680388</v>
      </c>
    </row>
    <row r="160" spans="1:11" ht="13.5" x14ac:dyDescent="0.25">
      <c r="A160" s="49" t="s">
        <v>44</v>
      </c>
      <c r="B160" s="37" t="s">
        <v>20</v>
      </c>
      <c r="C160" s="6">
        <v>1514700</v>
      </c>
      <c r="D160" s="6">
        <v>1606288</v>
      </c>
      <c r="E160" s="7">
        <v>1793839</v>
      </c>
      <c r="F160" s="8">
        <v>1891055</v>
      </c>
      <c r="G160" s="6">
        <v>1716571</v>
      </c>
      <c r="H160" s="9">
        <v>1716571</v>
      </c>
      <c r="I160" s="10">
        <v>2883446</v>
      </c>
      <c r="J160" s="6">
        <v>1166779</v>
      </c>
      <c r="K160" s="7">
        <v>937983</v>
      </c>
    </row>
    <row r="161" spans="1:11" ht="13.5" x14ac:dyDescent="0.25">
      <c r="A161" s="49" t="s">
        <v>45</v>
      </c>
      <c r="B161" s="37" t="s">
        <v>20</v>
      </c>
      <c r="C161" s="6">
        <v>4645658</v>
      </c>
      <c r="D161" s="6">
        <v>4037928</v>
      </c>
      <c r="E161" s="7">
        <v>3431861</v>
      </c>
      <c r="F161" s="8">
        <v>3795501</v>
      </c>
      <c r="G161" s="6">
        <v>3604415</v>
      </c>
      <c r="H161" s="9">
        <v>3604415</v>
      </c>
      <c r="I161" s="10">
        <v>2985438</v>
      </c>
      <c r="J161" s="6">
        <v>1356650</v>
      </c>
      <c r="K161" s="7">
        <v>441820</v>
      </c>
    </row>
    <row r="162" spans="1:11" ht="13.5" x14ac:dyDescent="0.25">
      <c r="A162" s="50" t="s">
        <v>46</v>
      </c>
      <c r="B162" s="48" t="s">
        <v>20</v>
      </c>
      <c r="C162" s="6">
        <v>2263150</v>
      </c>
      <c r="D162" s="6">
        <v>1314518</v>
      </c>
      <c r="E162" s="7">
        <v>773822</v>
      </c>
      <c r="F162" s="8">
        <v>2455797</v>
      </c>
      <c r="G162" s="6">
        <v>1135641</v>
      </c>
      <c r="H162" s="9">
        <v>1135641</v>
      </c>
      <c r="I162" s="10">
        <v>1924457</v>
      </c>
      <c r="J162" s="6">
        <v>262647</v>
      </c>
      <c r="K162" s="7">
        <v>231837</v>
      </c>
    </row>
    <row r="163" spans="1:11" ht="13.5" x14ac:dyDescent="0.25">
      <c r="A163" s="49" t="s">
        <v>47</v>
      </c>
      <c r="B163" s="37" t="s">
        <v>20</v>
      </c>
      <c r="C163" s="6">
        <v>4174921</v>
      </c>
      <c r="D163" s="6">
        <v>7955000</v>
      </c>
      <c r="E163" s="7">
        <v>7943000</v>
      </c>
      <c r="F163" s="8">
        <v>7955000</v>
      </c>
      <c r="G163" s="6">
        <v>7955000</v>
      </c>
      <c r="H163" s="9">
        <v>7955000</v>
      </c>
      <c r="I163" s="10">
        <v>7943000</v>
      </c>
      <c r="J163" s="6">
        <v>7943000</v>
      </c>
      <c r="K163" s="7">
        <v>7943000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41896200</v>
      </c>
      <c r="D165" s="54">
        <f t="shared" ref="D165:K165" si="27">D144+D147+D148+D151+D154+D155+SUM(D158:D164)</f>
        <v>40642804</v>
      </c>
      <c r="E165" s="55">
        <f t="shared" si="27"/>
        <v>49851681</v>
      </c>
      <c r="F165" s="56">
        <f t="shared" si="27"/>
        <v>60411888</v>
      </c>
      <c r="G165" s="54">
        <f t="shared" si="27"/>
        <v>55633233</v>
      </c>
      <c r="H165" s="57">
        <f t="shared" si="27"/>
        <v>55633233</v>
      </c>
      <c r="I165" s="66">
        <f t="shared" si="27"/>
        <v>61840903</v>
      </c>
      <c r="J165" s="54">
        <f t="shared" si="27"/>
        <v>48270940</v>
      </c>
      <c r="K165" s="55">
        <f t="shared" si="27"/>
        <v>46376716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3104934</v>
      </c>
      <c r="D168" s="60">
        <v>3800812</v>
      </c>
      <c r="E168" s="61">
        <v>3381128</v>
      </c>
      <c r="F168" s="62">
        <v>3648115</v>
      </c>
      <c r="G168" s="60">
        <v>3644169</v>
      </c>
      <c r="H168" s="63">
        <v>3644169</v>
      </c>
      <c r="I168" s="64">
        <v>3591381</v>
      </c>
      <c r="J168" s="60">
        <v>3147338</v>
      </c>
      <c r="K168" s="61">
        <v>2955430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3587576</v>
      </c>
      <c r="D169" s="38">
        <f t="shared" ref="D169:K169" si="28">D179+D182+D183+D186+D189+D190+SUM(D193:D199)</f>
        <v>4822835</v>
      </c>
      <c r="E169" s="39">
        <f t="shared" si="28"/>
        <v>4815932</v>
      </c>
      <c r="F169" s="40">
        <f t="shared" si="28"/>
        <v>6463000</v>
      </c>
      <c r="G169" s="38">
        <f t="shared" si="28"/>
        <v>5573290</v>
      </c>
      <c r="H169" s="41">
        <f t="shared" si="28"/>
        <v>5573290</v>
      </c>
      <c r="I169" s="42">
        <f t="shared" si="28"/>
        <v>5818631</v>
      </c>
      <c r="J169" s="38">
        <f t="shared" si="28"/>
        <v>4936683</v>
      </c>
      <c r="K169" s="39">
        <f t="shared" si="28"/>
        <v>5018107</v>
      </c>
    </row>
    <row r="170" spans="1:11" ht="13.5" x14ac:dyDescent="0.25">
      <c r="A170" s="44" t="s">
        <v>19</v>
      </c>
      <c r="B170" s="45" t="s">
        <v>20</v>
      </c>
      <c r="C170" s="6"/>
      <c r="D170" s="6"/>
      <c r="E170" s="7"/>
      <c r="F170" s="8"/>
      <c r="G170" s="6"/>
      <c r="H170" s="9"/>
      <c r="I170" s="10"/>
      <c r="J170" s="6"/>
      <c r="K170" s="7"/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/>
      <c r="D172" s="6"/>
      <c r="E172" s="7"/>
      <c r="F172" s="8"/>
      <c r="G172" s="6"/>
      <c r="H172" s="9"/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/>
      <c r="D173" s="6"/>
      <c r="E173" s="7"/>
      <c r="F173" s="8"/>
      <c r="G173" s="6"/>
      <c r="H173" s="9"/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/>
      <c r="D174" s="6"/>
      <c r="E174" s="7"/>
      <c r="F174" s="8"/>
      <c r="G174" s="6"/>
      <c r="H174" s="9"/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53320</v>
      </c>
      <c r="D178" s="16">
        <v>14654</v>
      </c>
      <c r="E178" s="17">
        <v>15255</v>
      </c>
      <c r="F178" s="18">
        <v>40000</v>
      </c>
      <c r="G178" s="16">
        <v>40000</v>
      </c>
      <c r="H178" s="19">
        <v>40000</v>
      </c>
      <c r="I178" s="20">
        <v>40000</v>
      </c>
      <c r="J178" s="16">
        <v>40000</v>
      </c>
      <c r="K178" s="17">
        <v>40000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53320</v>
      </c>
      <c r="D179" s="6">
        <f t="shared" ref="D179:K179" si="29">SUM(D170:D178)</f>
        <v>14654</v>
      </c>
      <c r="E179" s="7">
        <f t="shared" si="29"/>
        <v>15255</v>
      </c>
      <c r="F179" s="8">
        <f t="shared" si="29"/>
        <v>40000</v>
      </c>
      <c r="G179" s="6">
        <f t="shared" si="29"/>
        <v>40000</v>
      </c>
      <c r="H179" s="9">
        <f t="shared" si="29"/>
        <v>40000</v>
      </c>
      <c r="I179" s="10">
        <f t="shared" si="29"/>
        <v>40000</v>
      </c>
      <c r="J179" s="6">
        <f t="shared" si="29"/>
        <v>40000</v>
      </c>
      <c r="K179" s="7">
        <f t="shared" si="29"/>
        <v>40000</v>
      </c>
    </row>
    <row r="180" spans="1:11" ht="13.5" x14ac:dyDescent="0.25">
      <c r="A180" s="47" t="s">
        <v>31</v>
      </c>
      <c r="B180" s="48" t="s">
        <v>20</v>
      </c>
      <c r="C180" s="6"/>
      <c r="D180" s="6"/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0</v>
      </c>
      <c r="E182" s="22">
        <f t="shared" si="30"/>
        <v>0</v>
      </c>
      <c r="F182" s="23">
        <f t="shared" si="30"/>
        <v>0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108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564315</v>
      </c>
      <c r="D187" s="6">
        <v>1678862</v>
      </c>
      <c r="E187" s="7">
        <v>1655665</v>
      </c>
      <c r="F187" s="8">
        <v>3073820</v>
      </c>
      <c r="G187" s="6">
        <v>582820</v>
      </c>
      <c r="H187" s="9">
        <v>582820</v>
      </c>
      <c r="I187" s="10">
        <v>602960</v>
      </c>
      <c r="J187" s="6">
        <v>610110</v>
      </c>
      <c r="K187" s="7">
        <v>616110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109</v>
      </c>
      <c r="B189" s="37" t="s">
        <v>30</v>
      </c>
      <c r="C189" s="21">
        <f t="shared" ref="C189:K189" si="32">SUM(C187:C188)</f>
        <v>564315</v>
      </c>
      <c r="D189" s="21">
        <f t="shared" si="32"/>
        <v>1678862</v>
      </c>
      <c r="E189" s="22">
        <f t="shared" si="32"/>
        <v>1655665</v>
      </c>
      <c r="F189" s="23">
        <f t="shared" si="32"/>
        <v>3073820</v>
      </c>
      <c r="G189" s="21">
        <f t="shared" si="32"/>
        <v>582820</v>
      </c>
      <c r="H189" s="24">
        <f t="shared" si="32"/>
        <v>582820</v>
      </c>
      <c r="I189" s="25">
        <f t="shared" si="32"/>
        <v>602960</v>
      </c>
      <c r="J189" s="21">
        <f t="shared" si="32"/>
        <v>610110</v>
      </c>
      <c r="K189" s="22">
        <f t="shared" si="32"/>
        <v>616110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2086491</v>
      </c>
      <c r="D192" s="16">
        <v>2267683</v>
      </c>
      <c r="E192" s="17">
        <v>2309548</v>
      </c>
      <c r="F192" s="18">
        <v>2540680</v>
      </c>
      <c r="G192" s="16">
        <v>3654970</v>
      </c>
      <c r="H192" s="19">
        <v>3654970</v>
      </c>
      <c r="I192" s="20">
        <v>3788101</v>
      </c>
      <c r="J192" s="16">
        <v>2805477</v>
      </c>
      <c r="K192" s="17">
        <v>2835202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2086491</v>
      </c>
      <c r="D193" s="6">
        <f t="shared" si="33"/>
        <v>2267683</v>
      </c>
      <c r="E193" s="7">
        <f t="shared" si="33"/>
        <v>2309548</v>
      </c>
      <c r="F193" s="8">
        <f t="shared" si="33"/>
        <v>2540680</v>
      </c>
      <c r="G193" s="6">
        <f t="shared" si="33"/>
        <v>3654970</v>
      </c>
      <c r="H193" s="9">
        <f t="shared" si="33"/>
        <v>3654970</v>
      </c>
      <c r="I193" s="10">
        <f t="shared" si="33"/>
        <v>3788101</v>
      </c>
      <c r="J193" s="6">
        <f t="shared" si="33"/>
        <v>2805477</v>
      </c>
      <c r="K193" s="7">
        <f t="shared" si="33"/>
        <v>2835202</v>
      </c>
    </row>
    <row r="194" spans="1:11" ht="13.5" x14ac:dyDescent="0.25">
      <c r="A194" s="50" t="s">
        <v>43</v>
      </c>
      <c r="B194" s="37" t="s">
        <v>20</v>
      </c>
      <c r="C194" s="11">
        <v>6171</v>
      </c>
      <c r="D194" s="11">
        <v>3830</v>
      </c>
      <c r="E194" s="12">
        <v>9829</v>
      </c>
      <c r="F194" s="13">
        <v>20000</v>
      </c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400121</v>
      </c>
      <c r="D195" s="6">
        <v>409339</v>
      </c>
      <c r="E195" s="7">
        <v>423356</v>
      </c>
      <c r="F195" s="8">
        <v>499000</v>
      </c>
      <c r="G195" s="6">
        <v>309400</v>
      </c>
      <c r="H195" s="9">
        <v>309400</v>
      </c>
      <c r="I195" s="10">
        <v>236400</v>
      </c>
      <c r="J195" s="6">
        <v>247320</v>
      </c>
      <c r="K195" s="7">
        <v>256490</v>
      </c>
    </row>
    <row r="196" spans="1:11" ht="13.5" x14ac:dyDescent="0.25">
      <c r="A196" s="49" t="s">
        <v>45</v>
      </c>
      <c r="B196" s="37" t="s">
        <v>20</v>
      </c>
      <c r="C196" s="6">
        <v>253367</v>
      </c>
      <c r="D196" s="6">
        <v>331635</v>
      </c>
      <c r="E196" s="7">
        <v>294855</v>
      </c>
      <c r="F196" s="8">
        <v>259500</v>
      </c>
      <c r="G196" s="6">
        <v>970100</v>
      </c>
      <c r="H196" s="9">
        <v>970100</v>
      </c>
      <c r="I196" s="10">
        <v>960770</v>
      </c>
      <c r="J196" s="6">
        <v>1033856</v>
      </c>
      <c r="K196" s="7">
        <v>1061859</v>
      </c>
    </row>
    <row r="197" spans="1:11" ht="13.5" x14ac:dyDescent="0.25">
      <c r="A197" s="50" t="s">
        <v>46</v>
      </c>
      <c r="B197" s="48" t="s">
        <v>20</v>
      </c>
      <c r="C197" s="6">
        <v>223791</v>
      </c>
      <c r="D197" s="6">
        <v>116832</v>
      </c>
      <c r="E197" s="7">
        <v>107424</v>
      </c>
      <c r="F197" s="8">
        <v>30000</v>
      </c>
      <c r="G197" s="6">
        <v>16000</v>
      </c>
      <c r="H197" s="9">
        <v>16000</v>
      </c>
      <c r="I197" s="10">
        <v>190400</v>
      </c>
      <c r="J197" s="6">
        <v>199920</v>
      </c>
      <c r="K197" s="7">
        <v>208446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6692510</v>
      </c>
      <c r="D201" s="54">
        <f t="shared" si="34"/>
        <v>8623647</v>
      </c>
      <c r="E201" s="55">
        <f t="shared" si="34"/>
        <v>8197060</v>
      </c>
      <c r="F201" s="56">
        <f t="shared" si="34"/>
        <v>10111115</v>
      </c>
      <c r="G201" s="54">
        <f t="shared" si="34"/>
        <v>9217459</v>
      </c>
      <c r="H201" s="57">
        <f t="shared" si="34"/>
        <v>9217459</v>
      </c>
      <c r="I201" s="58">
        <f t="shared" si="34"/>
        <v>9410012</v>
      </c>
      <c r="J201" s="54">
        <f t="shared" si="34"/>
        <v>8084021</v>
      </c>
      <c r="K201" s="55">
        <f t="shared" si="34"/>
        <v>7973537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96</v>
      </c>
      <c r="B203" s="80"/>
      <c r="C203" s="81">
        <f>IF(ISERROR((C37+C69)/C132),0,((C37+C69)/C132))</f>
        <v>0.95053726019054252</v>
      </c>
      <c r="D203" s="81">
        <f>IF(ISERROR((D37+D69)/D132),0,((D37+D69)/D132))</f>
        <v>0.72979915274839524</v>
      </c>
      <c r="E203" s="82">
        <f t="shared" ref="E203:K203" si="35">IF(ISERROR((E37+E69)/E132),0,((E37+E69)/E132))</f>
        <v>0.33564217720922318</v>
      </c>
      <c r="F203" s="83">
        <f t="shared" si="35"/>
        <v>0.64136066330242236</v>
      </c>
      <c r="G203" s="81">
        <f t="shared" si="35"/>
        <v>0.62382132164764048</v>
      </c>
      <c r="H203" s="84">
        <f t="shared" si="35"/>
        <v>0.62382132164764048</v>
      </c>
      <c r="I203" s="85">
        <f t="shared" si="35"/>
        <v>0.43042334669338678</v>
      </c>
      <c r="J203" s="81">
        <f t="shared" si="35"/>
        <v>0.23809523809523808</v>
      </c>
      <c r="K203" s="82">
        <f t="shared" si="35"/>
        <v>0</v>
      </c>
    </row>
    <row r="204" spans="1:11" ht="13.5" x14ac:dyDescent="0.25">
      <c r="A204" s="79" t="s">
        <v>97</v>
      </c>
      <c r="B204" s="80"/>
      <c r="C204" s="81">
        <f>IF(ISERROR((C37+C69)/C168),0,((C37+C69)/C168))</f>
        <v>2.814874647899118</v>
      </c>
      <c r="D204" s="81">
        <f t="shared" ref="D204:K204" si="36">IF(ISERROR((D37+D69)/D168),0,((D37+D69)/D168))</f>
        <v>0.18560875939141425</v>
      </c>
      <c r="E204" s="82">
        <f t="shared" si="36"/>
        <v>0.13646688324133247</v>
      </c>
      <c r="F204" s="83">
        <f t="shared" si="36"/>
        <v>2.1411523485416439</v>
      </c>
      <c r="G204" s="81">
        <f t="shared" si="36"/>
        <v>1.2996570685936903</v>
      </c>
      <c r="H204" s="84">
        <f t="shared" si="36"/>
        <v>1.2996570685936903</v>
      </c>
      <c r="I204" s="85">
        <f t="shared" si="36"/>
        <v>0.95687424976631552</v>
      </c>
      <c r="J204" s="81">
        <f t="shared" si="36"/>
        <v>7.9432205883193982E-2</v>
      </c>
      <c r="K204" s="82">
        <f t="shared" si="36"/>
        <v>0</v>
      </c>
    </row>
    <row r="205" spans="1:11" ht="13.5" x14ac:dyDescent="0.25">
      <c r="A205" s="79" t="s">
        <v>98</v>
      </c>
      <c r="B205" s="80"/>
      <c r="C205" s="81">
        <f>IF(ISERROR(ROUND((C169)/C165,2)),0,(ROUND((C169)/C165,2)))</f>
        <v>0.09</v>
      </c>
      <c r="D205" s="81">
        <f t="shared" ref="D205:K205" si="37">IF(ISERROR(ROUND((D169)/D165,2)),0,(ROUND((D169)/D165,2)))</f>
        <v>0.12</v>
      </c>
      <c r="E205" s="82">
        <f t="shared" si="37"/>
        <v>0.1</v>
      </c>
      <c r="F205" s="83">
        <f t="shared" si="37"/>
        <v>0.11</v>
      </c>
      <c r="G205" s="81">
        <f t="shared" si="37"/>
        <v>0.1</v>
      </c>
      <c r="H205" s="84">
        <f t="shared" si="37"/>
        <v>0.1</v>
      </c>
      <c r="I205" s="85">
        <f t="shared" si="37"/>
        <v>0.09</v>
      </c>
      <c r="J205" s="81">
        <f t="shared" si="37"/>
        <v>0.1</v>
      </c>
      <c r="K205" s="82">
        <f t="shared" si="37"/>
        <v>0.11</v>
      </c>
    </row>
    <row r="206" spans="1:11" ht="13.5" x14ac:dyDescent="0.25">
      <c r="A206" s="79" t="s">
        <v>99</v>
      </c>
      <c r="B206" s="80"/>
      <c r="C206" s="81">
        <f>IF(ISERROR(ROUND((C37+C69+C169)/C165,2)),0,(ROUND((C37+C69+C169)/C165,2)))</f>
        <v>0.28999999999999998</v>
      </c>
      <c r="D206" s="81">
        <f t="shared" ref="D206:K206" si="38">IF(ISERROR(ROUND((D37+D69+D169)/D165,2)),0,(ROUND((D37+D69+D169)/D165,2)))</f>
        <v>0.14000000000000001</v>
      </c>
      <c r="E206" s="82">
        <f t="shared" si="38"/>
        <v>0.11</v>
      </c>
      <c r="F206" s="83">
        <f t="shared" si="38"/>
        <v>0.24</v>
      </c>
      <c r="G206" s="81">
        <f t="shared" si="38"/>
        <v>0.19</v>
      </c>
      <c r="H206" s="84">
        <f t="shared" si="38"/>
        <v>0.19</v>
      </c>
      <c r="I206" s="85">
        <f t="shared" si="38"/>
        <v>0.15</v>
      </c>
      <c r="J206" s="81">
        <f t="shared" si="38"/>
        <v>0.11</v>
      </c>
      <c r="K206" s="82">
        <f t="shared" si="38"/>
        <v>0.11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100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101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102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103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104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105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106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107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F67E93-B1EC-43BD-B445-31179D49D4EA}"/>
</file>

<file path=customXml/itemProps2.xml><?xml version="1.0" encoding="utf-8"?>
<ds:datastoreItem xmlns:ds="http://schemas.openxmlformats.org/officeDocument/2006/customXml" ds:itemID="{17A745F0-956D-4D80-98FE-6B837322E7CA}"/>
</file>

<file path=customXml/itemProps3.xml><?xml version="1.0" encoding="utf-8"?>
<ds:datastoreItem xmlns:ds="http://schemas.openxmlformats.org/officeDocument/2006/customXml" ds:itemID="{1B412E1E-4834-4C6C-868E-443ACE9D98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2022-09-29T09:24:57Z</dcterms:created>
  <dcterms:modified xsi:type="dcterms:W3CDTF">2022-09-29T09:32:33Z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2022-09-29T09:32:32Z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2387a4de-207c-44a4-9252-2e7c911f9219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